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re01\Documents\2022\PRESUPUESTO TELLEZ\17.-PUENTE COLORADO\PUENTE R.COLORADO tul\ACTUALIZADO 2022\MEMO.CALC_actualizado\"/>
    </mc:Choice>
  </mc:AlternateContent>
  <bookViews>
    <workbookView xWindow="240" yWindow="90" windowWidth="4740" windowHeight="4965"/>
  </bookViews>
  <sheets>
    <sheet name="Hoja1" sheetId="1" r:id="rId1"/>
  </sheets>
  <externalReferences>
    <externalReference r:id="rId2"/>
  </externalReferences>
  <definedNames>
    <definedName name="PNUM">[1]DATOS!$E$11</definedName>
  </definedNames>
  <calcPr calcId="152511"/>
</workbook>
</file>

<file path=xl/calcChain.xml><?xml version="1.0" encoding="utf-8"?>
<calcChain xmlns="http://schemas.openxmlformats.org/spreadsheetml/2006/main">
  <c r="E21" i="1" l="1"/>
  <c r="A23" i="1"/>
  <c r="D23" i="1" s="1"/>
  <c r="C27" i="1"/>
  <c r="B28" i="1"/>
  <c r="C28" i="1"/>
  <c r="B39" i="1"/>
  <c r="C47" i="1" s="1"/>
  <c r="C39" i="1"/>
  <c r="D39" i="1"/>
  <c r="F39" i="1"/>
  <c r="G39" i="1"/>
  <c r="F225" i="1" s="1"/>
  <c r="E44" i="1"/>
  <c r="C46" i="1" s="1"/>
  <c r="G53" i="1"/>
  <c r="E55" i="1" s="1"/>
  <c r="E57" i="1" s="1"/>
  <c r="G66" i="1"/>
  <c r="F67" i="1" s="1"/>
  <c r="C88" i="1"/>
  <c r="E88" i="1"/>
  <c r="G124" i="1"/>
  <c r="G125" i="1" s="1"/>
  <c r="G130" i="1"/>
  <c r="G131" i="1"/>
  <c r="G137" i="1"/>
  <c r="G138" i="1"/>
  <c r="D160" i="1"/>
  <c r="F160" i="1"/>
  <c r="F185" i="1"/>
  <c r="G239" i="1" s="1"/>
  <c r="F186" i="1"/>
  <c r="G240" i="1" s="1"/>
  <c r="E188" i="1"/>
  <c r="E189" i="1"/>
  <c r="E215" i="1"/>
  <c r="F219" i="1"/>
  <c r="F220" i="1" s="1"/>
  <c r="C222" i="1"/>
  <c r="F222" i="1" s="1"/>
  <c r="F223" i="1"/>
  <c r="F224" i="1"/>
  <c r="F254" i="1"/>
  <c r="D291" i="1"/>
  <c r="C332" i="1"/>
  <c r="E337" i="1"/>
  <c r="F359" i="1"/>
  <c r="E372" i="1"/>
  <c r="C376" i="1" s="1"/>
  <c r="F403" i="1"/>
  <c r="D426" i="1"/>
  <c r="F426" i="1"/>
  <c r="F428" i="1" s="1"/>
  <c r="F430" i="1" s="1"/>
  <c r="G487" i="1"/>
  <c r="E492" i="1"/>
  <c r="D500" i="1" s="1"/>
  <c r="D504" i="1" s="1"/>
  <c r="D510" i="1" s="1"/>
  <c r="F516" i="1"/>
  <c r="E534" i="1"/>
  <c r="E536" i="1" s="1"/>
  <c r="G537" i="1" s="1"/>
  <c r="D555" i="1"/>
  <c r="D557" i="1"/>
  <c r="D565" i="1"/>
  <c r="G584" i="1"/>
  <c r="G585" i="1"/>
  <c r="G586" i="1"/>
  <c r="G587" i="1"/>
  <c r="E594" i="1"/>
  <c r="C598" i="1"/>
  <c r="E598" i="1" s="1"/>
  <c r="E602" i="1" s="1"/>
  <c r="E604" i="1"/>
  <c r="G88" i="1" l="1"/>
  <c r="B88" i="1" s="1"/>
  <c r="B569" i="1"/>
  <c r="E332" i="1"/>
  <c r="C350" i="1" s="1"/>
  <c r="B573" i="1"/>
  <c r="F573" i="1" s="1"/>
  <c r="C48" i="1"/>
  <c r="F51" i="1" s="1"/>
  <c r="E168" i="1" s="1"/>
  <c r="D28" i="1"/>
  <c r="C121" i="1"/>
  <c r="E121" i="1" s="1"/>
  <c r="F121" i="1" s="1"/>
  <c r="C49" i="1"/>
  <c r="C365" i="1"/>
  <c r="F365" i="1" s="1"/>
  <c r="G365" i="1" s="1"/>
  <c r="F96" i="1"/>
  <c r="F68" i="1"/>
  <c r="F69" i="1" s="1"/>
  <c r="C310" i="1"/>
  <c r="G127" i="1"/>
  <c r="G129" i="1" s="1"/>
  <c r="B27" i="1"/>
  <c r="B33" i="1"/>
  <c r="E606" i="1"/>
  <c r="G606" i="1" s="1"/>
  <c r="D602" i="1"/>
  <c r="D502" i="1"/>
  <c r="D512" i="1" s="1"/>
  <c r="F221" i="1"/>
  <c r="E17" i="1"/>
  <c r="F432" i="1"/>
  <c r="F95" i="1"/>
  <c r="F103" i="1" s="1"/>
  <c r="F112" i="1" s="1"/>
  <c r="E58" i="1"/>
  <c r="D553" i="1" s="1"/>
  <c r="E481" i="1" l="1"/>
  <c r="C334" i="1"/>
  <c r="E335" i="1" s="1"/>
  <c r="C341" i="1" s="1"/>
  <c r="D405" i="1"/>
  <c r="E416" i="1" s="1"/>
  <c r="C452" i="1" s="1"/>
  <c r="C51" i="1"/>
  <c r="C168" i="1" s="1"/>
  <c r="C337" i="1"/>
  <c r="F337" i="1" s="1"/>
  <c r="F310" i="1"/>
  <c r="C469" i="1"/>
  <c r="C298" i="1"/>
  <c r="E298" i="1"/>
  <c r="C71" i="1"/>
  <c r="C72" i="1"/>
  <c r="F314" i="1" s="1"/>
  <c r="F116" i="1"/>
  <c r="G117" i="1" s="1"/>
  <c r="F113" i="1"/>
  <c r="F104" i="1"/>
  <c r="F105" i="1"/>
  <c r="G106" i="1" s="1"/>
  <c r="D141" i="1" s="1"/>
  <c r="F142" i="1" s="1"/>
  <c r="F97" i="1"/>
  <c r="G98" i="1" s="1"/>
  <c r="F140" i="1" s="1"/>
  <c r="F150" i="1" s="1"/>
  <c r="F114" i="1"/>
  <c r="G115" i="1" s="1"/>
  <c r="G416" i="1"/>
  <c r="E452" i="1" s="1"/>
  <c r="E520" i="1"/>
  <c r="D516" i="1"/>
  <c r="G516" i="1" s="1"/>
  <c r="C559" i="1"/>
  <c r="C561" i="1"/>
  <c r="G136" i="1"/>
  <c r="D229" i="1"/>
  <c r="D240" i="1" s="1"/>
  <c r="D227" i="1"/>
  <c r="D239" i="1" s="1"/>
  <c r="D27" i="1"/>
  <c r="D29" i="1" s="1"/>
  <c r="B29" i="1"/>
  <c r="B40" i="1" s="1"/>
  <c r="D436" i="1"/>
  <c r="D434" i="1"/>
  <c r="C314" i="1"/>
  <c r="C61" i="1"/>
  <c r="F99" i="1"/>
  <c r="G100" i="1" s="1"/>
  <c r="F107" i="1"/>
  <c r="G108" i="1" s="1"/>
  <c r="C60" i="1"/>
  <c r="C473" i="1" l="1"/>
  <c r="D155" i="1"/>
  <c r="D139" i="1"/>
  <c r="D149" i="1" s="1"/>
  <c r="D143" i="1"/>
  <c r="F144" i="1" s="1"/>
  <c r="F159" i="1" s="1"/>
  <c r="G135" i="1"/>
  <c r="D152" i="1" s="1"/>
  <c r="D409" i="1" s="1"/>
  <c r="F156" i="1"/>
  <c r="F153" i="1"/>
  <c r="F63" i="1"/>
  <c r="D407" i="1"/>
  <c r="E418" i="1"/>
  <c r="C456" i="1" s="1"/>
  <c r="C63" i="1"/>
  <c r="C312" i="1"/>
  <c r="G418" i="1"/>
  <c r="E456" i="1" s="1"/>
  <c r="F312" i="1"/>
  <c r="C471" i="1"/>
  <c r="E454" i="1"/>
  <c r="F446" i="1"/>
  <c r="F454" i="1"/>
  <c r="F442" i="1"/>
  <c r="H442" i="1" s="1"/>
  <c r="C18" i="1"/>
  <c r="F251" i="1"/>
  <c r="C254" i="1"/>
  <c r="G241" i="1"/>
  <c r="B565" i="1"/>
  <c r="B567" i="1"/>
  <c r="E528" i="1"/>
  <c r="E522" i="1"/>
  <c r="F444" i="1"/>
  <c r="C454" i="1"/>
  <c r="D454" i="1" s="1"/>
  <c r="F440" i="1"/>
  <c r="C19" i="1"/>
  <c r="F287" i="1"/>
  <c r="F288" i="1" s="1"/>
  <c r="F252" i="1"/>
  <c r="C31" i="1"/>
  <c r="F316" i="1" l="1"/>
  <c r="C475" i="1" s="1"/>
  <c r="C479" i="1" s="1"/>
  <c r="E485" i="1" s="1"/>
  <c r="D158" i="1"/>
  <c r="C316" i="1" s="1"/>
  <c r="C319" i="1" s="1"/>
  <c r="F456" i="1"/>
  <c r="F582" i="1"/>
  <c r="D346" i="1"/>
  <c r="F256" i="1"/>
  <c r="E169" i="1"/>
  <c r="E302" i="1"/>
  <c r="F169" i="1"/>
  <c r="D456" i="1"/>
  <c r="E27" i="1"/>
  <c r="F27" i="1" s="1"/>
  <c r="C40" i="1"/>
  <c r="E28" i="1"/>
  <c r="F28" i="1" s="1"/>
  <c r="E31" i="1"/>
  <c r="G522" i="1"/>
  <c r="G523" i="1" s="1"/>
  <c r="E530" i="1"/>
  <c r="F319" i="1"/>
  <c r="D345" i="1"/>
  <c r="C582" i="1"/>
  <c r="D584" i="1" s="1"/>
  <c r="C169" i="1"/>
  <c r="D169" i="1" s="1"/>
  <c r="C302" i="1"/>
  <c r="D328" i="1" l="1"/>
  <c r="F341" i="1" s="1"/>
  <c r="F342" i="1" s="1"/>
  <c r="C348" i="1"/>
  <c r="E353" i="1" s="1"/>
  <c r="G353" i="1" s="1"/>
  <c r="G530" i="1"/>
  <c r="G531" i="1" s="1"/>
  <c r="H586" i="1"/>
  <c r="H587" i="1"/>
  <c r="H584" i="1"/>
  <c r="H585" i="1"/>
  <c r="G31" i="1"/>
  <c r="E40" i="1" s="1"/>
  <c r="D40" i="1"/>
  <c r="F29" i="1"/>
  <c r="C33" i="1" s="1"/>
  <c r="D33" i="1" s="1"/>
  <c r="G359" i="1" l="1"/>
  <c r="H359" i="1" s="1"/>
  <c r="G40" i="1"/>
  <c r="F40" i="1"/>
  <c r="H40" i="1"/>
  <c r="C586" i="1"/>
  <c r="D588" i="1"/>
  <c r="D586" i="1"/>
  <c r="F588" i="1" l="1"/>
  <c r="H420" i="1"/>
  <c r="G458" i="1" s="1"/>
  <c r="H74" i="1"/>
  <c r="H422" i="1"/>
  <c r="F74" i="1"/>
  <c r="G420" i="1"/>
  <c r="E458" i="1" s="1"/>
  <c r="F458" i="1" s="1"/>
  <c r="G422" i="1"/>
  <c r="E580" i="1"/>
  <c r="C608" i="1"/>
  <c r="F608" i="1" s="1"/>
  <c r="C161" i="1"/>
  <c r="E420" i="1"/>
  <c r="C74" i="1"/>
  <c r="E422" i="1"/>
  <c r="C170" i="1" l="1"/>
  <c r="D170" i="1" s="1"/>
  <c r="D172" i="1" s="1"/>
  <c r="C304" i="1"/>
  <c r="D244" i="1"/>
  <c r="F258" i="1"/>
  <c r="F161" i="1"/>
  <c r="F162" i="1"/>
  <c r="C174" i="1"/>
  <c r="C306" i="1"/>
  <c r="H460" i="1"/>
  <c r="G460" i="1"/>
  <c r="C460" i="1"/>
  <c r="C458" i="1"/>
  <c r="D458" i="1"/>
  <c r="D460" i="1" s="1"/>
  <c r="F460" i="1"/>
  <c r="E460" i="1"/>
  <c r="E170" i="1"/>
  <c r="F170" i="1" s="1"/>
  <c r="F172" i="1" s="1"/>
  <c r="E304" i="1"/>
  <c r="D245" i="1"/>
  <c r="F259" i="1"/>
  <c r="F261" i="1" s="1"/>
  <c r="F263" i="1" s="1"/>
  <c r="G170" i="1"/>
  <c r="H172" i="1"/>
  <c r="G304" i="1"/>
  <c r="H170" i="1"/>
  <c r="D174" i="1" l="1"/>
  <c r="H306" i="1"/>
  <c r="G174" i="1"/>
  <c r="H174" i="1" s="1"/>
  <c r="G306" i="1"/>
  <c r="E174" i="1"/>
  <c r="F174" i="1" s="1"/>
  <c r="E306" i="1"/>
  <c r="F267" i="1"/>
  <c r="F270" i="1" s="1"/>
  <c r="F272" i="1" s="1"/>
  <c r="C275" i="1" l="1"/>
  <c r="C367" i="1"/>
  <c r="F275" i="1"/>
  <c r="E367" i="1" l="1"/>
  <c r="C369" i="1"/>
  <c r="C279" i="1"/>
  <c r="C283" i="1" s="1"/>
  <c r="C300" i="1"/>
  <c r="D300" i="1"/>
  <c r="D302" i="1" s="1"/>
  <c r="D304" i="1" s="1"/>
  <c r="D306" i="1" s="1"/>
  <c r="E300" i="1"/>
  <c r="F279" i="1"/>
  <c r="F283" i="1" s="1"/>
  <c r="E19" i="1" s="1"/>
  <c r="F300" i="1"/>
  <c r="F302" i="1" s="1"/>
  <c r="F304" i="1" s="1"/>
  <c r="F306" i="1" s="1"/>
  <c r="E18" i="1" l="1"/>
  <c r="F289" i="1"/>
  <c r="D292" i="1" s="1"/>
  <c r="E374" i="1"/>
  <c r="E376" i="1"/>
  <c r="E380" i="1"/>
  <c r="E384" i="1"/>
  <c r="E386" i="1"/>
  <c r="E378" i="1"/>
  <c r="E382" i="1"/>
  <c r="E385" i="1"/>
  <c r="E387" i="1"/>
  <c r="F182" i="1" l="1"/>
  <c r="G292" i="1"/>
</calcChain>
</file>

<file path=xl/comments1.xml><?xml version="1.0" encoding="utf-8"?>
<comments xmlns="http://schemas.openxmlformats.org/spreadsheetml/2006/main">
  <authors>
    <author>RR</author>
  </authors>
  <commentList>
    <comment ref="L16" authorId="0" shapeId="0">
      <text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<sst xmlns="http://schemas.openxmlformats.org/spreadsheetml/2006/main" count="740" uniqueCount="506">
  <si>
    <t>TRAMO:</t>
  </si>
  <si>
    <t>KM:</t>
  </si>
  <si>
    <t>m. de claro</t>
  </si>
  <si>
    <t>LOSA de</t>
  </si>
  <si>
    <t xml:space="preserve">m. Ancho             </t>
  </si>
  <si>
    <t>Propiedades de la trabe.</t>
  </si>
  <si>
    <t>Sep.Trabe</t>
  </si>
  <si>
    <t>cm.</t>
  </si>
  <si>
    <t>No. Trabes</t>
  </si>
  <si>
    <t>Area=</t>
  </si>
  <si>
    <t>cm2</t>
  </si>
  <si>
    <t xml:space="preserve">  Yi=</t>
  </si>
  <si>
    <t>Peralte</t>
  </si>
  <si>
    <t xml:space="preserve"> cm.</t>
  </si>
  <si>
    <t>No. Torones</t>
  </si>
  <si>
    <t xml:space="preserve">  Ys=</t>
  </si>
  <si>
    <t>Carp.</t>
  </si>
  <si>
    <t xml:space="preserve">  I =</t>
  </si>
  <si>
    <t>cm4/1000</t>
  </si>
  <si>
    <t>Esv. =</t>
  </si>
  <si>
    <t xml:space="preserve">  Si=</t>
  </si>
  <si>
    <t>cm3</t>
  </si>
  <si>
    <t>fi inic</t>
  </si>
  <si>
    <t>fi en op.</t>
  </si>
  <si>
    <t xml:space="preserve">  Ss=</t>
  </si>
  <si>
    <t>Propiedades de la losa.-</t>
  </si>
  <si>
    <t>Se considera la separacion para cada trabe de :</t>
  </si>
  <si>
    <t xml:space="preserve"> El concreto de f'c=250 kg/cm2 equivale a concreto de f'c=350 kg/cm2 a un patin de</t>
  </si>
  <si>
    <t xml:space="preserve"> * separación Trabe =</t>
  </si>
  <si>
    <t>Concepto</t>
  </si>
  <si>
    <t xml:space="preserve">  Area</t>
  </si>
  <si>
    <t xml:space="preserve"> Brazo</t>
  </si>
  <si>
    <t xml:space="preserve">   A*B</t>
  </si>
  <si>
    <t xml:space="preserve">   y</t>
  </si>
  <si>
    <t xml:space="preserve"> Ay2</t>
  </si>
  <si>
    <t xml:space="preserve"> Losa</t>
  </si>
  <si>
    <t xml:space="preserve"> Trabe</t>
  </si>
  <si>
    <t xml:space="preserve">     Yi=</t>
  </si>
  <si>
    <t>cm.      Ys=</t>
  </si>
  <si>
    <t>cm.     Y's=</t>
  </si>
  <si>
    <t xml:space="preserve"> I t-l=</t>
  </si>
  <si>
    <t>Las propiedades calculadas de la seccion son las siguientes:</t>
  </si>
  <si>
    <t>Seccion</t>
  </si>
  <si>
    <t xml:space="preserve">  A(cm2)</t>
  </si>
  <si>
    <t xml:space="preserve">  Yi(cm)</t>
  </si>
  <si>
    <t xml:space="preserve">  Ys(cm)</t>
  </si>
  <si>
    <t xml:space="preserve"> Y's(cm)</t>
  </si>
  <si>
    <t xml:space="preserve"> Si(cm3)</t>
  </si>
  <si>
    <t xml:space="preserve"> Ss(cm3)</t>
  </si>
  <si>
    <t>S's(cm3)</t>
  </si>
  <si>
    <t xml:space="preserve">   -</t>
  </si>
  <si>
    <t xml:space="preserve">   --</t>
  </si>
  <si>
    <t>Tr-losa</t>
  </si>
  <si>
    <t xml:space="preserve"> 1 ) Peso propio</t>
  </si>
  <si>
    <t xml:space="preserve">  Claro =</t>
  </si>
  <si>
    <t>m.</t>
  </si>
  <si>
    <t>cl^2/8=</t>
  </si>
  <si>
    <t xml:space="preserve"> m2.</t>
  </si>
  <si>
    <t xml:space="preserve">    w =</t>
  </si>
  <si>
    <t xml:space="preserve"> kg/m.</t>
  </si>
  <si>
    <t xml:space="preserve">    M =</t>
  </si>
  <si>
    <t xml:space="preserve"> kg-m.</t>
  </si>
  <si>
    <t xml:space="preserve">    V =</t>
  </si>
  <si>
    <t xml:space="preserve"> kg.</t>
  </si>
  <si>
    <t xml:space="preserve">    Fi=</t>
  </si>
  <si>
    <t xml:space="preserve"> kg/cm2</t>
  </si>
  <si>
    <t xml:space="preserve">     Fs =</t>
  </si>
  <si>
    <t>Separacion de las trabes =</t>
  </si>
  <si>
    <t xml:space="preserve">   </t>
  </si>
  <si>
    <t>Losa    =</t>
  </si>
  <si>
    <t xml:space="preserve"> Kg/m.</t>
  </si>
  <si>
    <t>Losas precoladas =</t>
  </si>
  <si>
    <t xml:space="preserve">   "</t>
  </si>
  <si>
    <t xml:space="preserve"> Suma=</t>
  </si>
  <si>
    <t>Diafrag.=</t>
  </si>
  <si>
    <t>Dt-20)(Ht-12)0.3*2.4</t>
  </si>
  <si>
    <t xml:space="preserve"> Kg.</t>
  </si>
  <si>
    <t xml:space="preserve">     M  =</t>
  </si>
  <si>
    <t xml:space="preserve">     V  =</t>
  </si>
  <si>
    <t xml:space="preserve">     Fi =</t>
  </si>
  <si>
    <t xml:space="preserve"> kg/cm2.</t>
  </si>
  <si>
    <t xml:space="preserve"> 3 ) Guarnicion,parapeto,carpeta asf.  entre num. de trabes</t>
  </si>
  <si>
    <t>No. de trabes.=</t>
  </si>
  <si>
    <t>Guarnic.parap.=</t>
  </si>
  <si>
    <t xml:space="preserve"> (132+216)2/No.Trabes</t>
  </si>
  <si>
    <t>Suma  =</t>
  </si>
  <si>
    <t xml:space="preserve"> Kg-m.</t>
  </si>
  <si>
    <t xml:space="preserve">    Fi =</t>
  </si>
  <si>
    <t>kg/cm2</t>
  </si>
  <si>
    <t xml:space="preserve">     Fl =</t>
  </si>
  <si>
    <t xml:space="preserve"> 4 ) Carga movil.-</t>
  </si>
  <si>
    <t xml:space="preserve"> a ) Factores de concentracion</t>
  </si>
  <si>
    <t>Fc=1+((n+1-2i)/(n^2-1))6*e/l</t>
  </si>
  <si>
    <t>n=Num. de trabe</t>
  </si>
  <si>
    <t>e=Excentricidad entre resultante y eje simetr.</t>
  </si>
  <si>
    <t>l=Sep.de trabes</t>
  </si>
  <si>
    <t>i=Num.de trabe analizada</t>
  </si>
  <si>
    <t xml:space="preserve"> a-1 ) Para una banda con camion T3-S2-R4</t>
  </si>
  <si>
    <t xml:space="preserve">  e/l =</t>
  </si>
  <si>
    <t>n^2-1 =</t>
  </si>
  <si>
    <t xml:space="preserve">   Fc1=</t>
  </si>
  <si>
    <t>Fc1*Mt =</t>
  </si>
  <si>
    <t>*Mt</t>
  </si>
  <si>
    <t xml:space="preserve">   Fc2=</t>
  </si>
  <si>
    <t>Fc2*Mt=</t>
  </si>
  <si>
    <t xml:space="preserve">     </t>
  </si>
  <si>
    <t>Fc1*Mh=</t>
  </si>
  <si>
    <t>*Mhs</t>
  </si>
  <si>
    <t>Fc2*Mh=</t>
  </si>
  <si>
    <t xml:space="preserve">    </t>
  </si>
  <si>
    <t xml:space="preserve">   e/l =</t>
  </si>
  <si>
    <t xml:space="preserve"> n^2-1 =</t>
  </si>
  <si>
    <t xml:space="preserve">   Fc1 =</t>
  </si>
  <si>
    <t>Fc1*Mhs=</t>
  </si>
  <si>
    <t xml:space="preserve">   Fc2 =</t>
  </si>
  <si>
    <t>Fc2*Mhs=</t>
  </si>
  <si>
    <t xml:space="preserve"> B ) Impacto.</t>
  </si>
  <si>
    <t xml:space="preserve">      I=</t>
  </si>
  <si>
    <t xml:space="preserve">   I+1=</t>
  </si>
  <si>
    <t xml:space="preserve"> %</t>
  </si>
  <si>
    <t xml:space="preserve"> C ) Momentos por carga MOVIL.</t>
  </si>
  <si>
    <t xml:space="preserve">     R1 =</t>
  </si>
  <si>
    <t xml:space="preserve"> ton.</t>
  </si>
  <si>
    <t>CLARO</t>
  </si>
  <si>
    <t>V</t>
  </si>
  <si>
    <t xml:space="preserve">     R2 =</t>
  </si>
  <si>
    <t xml:space="preserve">     Mt =</t>
  </si>
  <si>
    <t xml:space="preserve"> ton-m.</t>
  </si>
  <si>
    <t xml:space="preserve">     Mg =</t>
  </si>
  <si>
    <t xml:space="preserve">     Vt =</t>
  </si>
  <si>
    <t xml:space="preserve">    Mtot=</t>
  </si>
  <si>
    <t xml:space="preserve"> Ton-m</t>
  </si>
  <si>
    <t xml:space="preserve">    Vtot=</t>
  </si>
  <si>
    <t xml:space="preserve"> Ton.</t>
  </si>
  <si>
    <t>Con camion HS-20 (ver AASHTO )</t>
  </si>
  <si>
    <t xml:space="preserve"> Ton-m.</t>
  </si>
  <si>
    <t xml:space="preserve"> 1 banda Mhs=</t>
  </si>
  <si>
    <t xml:space="preserve">     Mhs=</t>
  </si>
  <si>
    <t xml:space="preserve">     Vhs=</t>
  </si>
  <si>
    <t xml:space="preserve"> 2 bandas</t>
  </si>
  <si>
    <t xml:space="preserve"> 3 bandas</t>
  </si>
  <si>
    <t xml:space="preserve">   Combinacion de cargas</t>
  </si>
  <si>
    <t xml:space="preserve"> 1.-( HS-20 )</t>
  </si>
  <si>
    <t xml:space="preserve"> kg.-m.</t>
  </si>
  <si>
    <t xml:space="preserve"> 3.-(Dos HS-20)</t>
  </si>
  <si>
    <t xml:space="preserve"> </t>
  </si>
  <si>
    <t xml:space="preserve"> 4.-(Tres HS-20)</t>
  </si>
  <si>
    <t xml:space="preserve"> Kg/cm2</t>
  </si>
  <si>
    <t xml:space="preserve">     Fls=</t>
  </si>
  <si>
    <t>R E S U M E N  D E  E S F U E R Z O S</t>
  </si>
  <si>
    <t xml:space="preserve">    Fi (Kg/cm2)</t>
  </si>
  <si>
    <t xml:space="preserve">    Fs (Kg/cm2)</t>
  </si>
  <si>
    <t xml:space="preserve">   F's (Kg/cm2)</t>
  </si>
  <si>
    <t>Peso propio</t>
  </si>
  <si>
    <t>Losa,diaf,los-pre.</t>
  </si>
  <si>
    <t>Guar.Parap.carpeta</t>
  </si>
  <si>
    <t xml:space="preserve">    Suma:</t>
  </si>
  <si>
    <t>Carga Movil</t>
  </si>
  <si>
    <t xml:space="preserve">          </t>
  </si>
  <si>
    <t xml:space="preserve">  P  R  E  S  F  U  E  R  Z  O .-</t>
  </si>
  <si>
    <t>esfuerzo ultimo minimo de LR =19000 Kg/cm2, esfuerzo temporal (periodo --</t>
  </si>
  <si>
    <t>corto) al tensar de 0.75 Fr = 14250 Kg/cm2. antes de que se verifiquen las -</t>
  </si>
  <si>
    <t>perdidas debidas al flujo plastico y contraccion diferida de fraguado y -</t>
  </si>
  <si>
    <t>Kg/cm2.</t>
  </si>
  <si>
    <t>Temporales:</t>
  </si>
  <si>
    <t>Tension con refuerzo : 1.6*f'ci^1/2 =</t>
  </si>
  <si>
    <t>En servicio :</t>
  </si>
  <si>
    <t xml:space="preserve">    Compresion : 0.4*f'c = 0.4*350 = 140 Kg/cm2.</t>
  </si>
  <si>
    <t xml:space="preserve">    Tension en zona precomprimida: 0.8(f'c)^1/2=</t>
  </si>
  <si>
    <t>Afs = SH + ES + CRC + CRS</t>
  </si>
  <si>
    <t>Afs : Perdidas totales .</t>
  </si>
  <si>
    <t xml:space="preserve"> SH : Perdidas por contraccion de fraguado , que para humedad </t>
  </si>
  <si>
    <t xml:space="preserve">      ambiente de 25 a 75 % es de 700 Kg/cm2.</t>
  </si>
  <si>
    <t xml:space="preserve"> ES : Perdidas por acortamiento elastico = 7fcr ,en donde -</t>
  </si>
  <si>
    <t xml:space="preserve">      fcr = esfuerzo promedio en el concreto en el centro de -</t>
  </si>
  <si>
    <t xml:space="preserve">      al cortar los torones.</t>
  </si>
  <si>
    <t>CRC : Perdidas por flujo plastico =12*fcr- 7 fcds, en donde --</t>
  </si>
  <si>
    <t xml:space="preserve">      fcds = esfuerzo promedio en el concreto en el centro de -</t>
  </si>
  <si>
    <t xml:space="preserve">      ta total descontando el peso propio .</t>
  </si>
  <si>
    <t xml:space="preserve">      0.1 ES - 0.05 (SH + CRC).</t>
  </si>
  <si>
    <t>torones de 1/2"</t>
  </si>
  <si>
    <t xml:space="preserve">     con</t>
  </si>
  <si>
    <t>As=No.T x</t>
  </si>
  <si>
    <t xml:space="preserve">  cm2 cuyo centro de gravedad se localizara</t>
  </si>
  <si>
    <t xml:space="preserve">     teniendo en cuenta la figura siguiente :</t>
  </si>
  <si>
    <t>y =</t>
  </si>
  <si>
    <t>e= Yi-y =</t>
  </si>
  <si>
    <t>Pi = As* 12825 =</t>
  </si>
  <si>
    <t>Num.Tor.=</t>
  </si>
  <si>
    <t xml:space="preserve">     As =</t>
  </si>
  <si>
    <t xml:space="preserve"> cm2.</t>
  </si>
  <si>
    <t>Como At =</t>
  </si>
  <si>
    <t xml:space="preserve">     Si =</t>
  </si>
  <si>
    <t xml:space="preserve"> cm3.</t>
  </si>
  <si>
    <t xml:space="preserve">     Ss =</t>
  </si>
  <si>
    <t>fi= -P(1/At+e/Si) =</t>
  </si>
  <si>
    <t xml:space="preserve"> Kg/cm2.</t>
  </si>
  <si>
    <t xml:space="preserve"> (c)</t>
  </si>
  <si>
    <t>fs= -Pi(1/At-e/Ss)=</t>
  </si>
  <si>
    <t xml:space="preserve"> (t)</t>
  </si>
  <si>
    <t>l 10 % 14250*0.9 =</t>
  </si>
  <si>
    <t xml:space="preserve"> 250*0.9=</t>
  </si>
  <si>
    <t>Kg/cm2</t>
  </si>
  <si>
    <t xml:space="preserve"> A continuacion se calculan los esfuerzos en la etapa de construccion y</t>
  </si>
  <si>
    <t>servicio :</t>
  </si>
  <si>
    <t>__________________</t>
  </si>
  <si>
    <t>f i =</t>
  </si>
  <si>
    <t xml:space="preserve"> Kg/cm2.  (c)</t>
  </si>
  <si>
    <t>fs =</t>
  </si>
  <si>
    <t xml:space="preserve"> Kg/cm2. (c)</t>
  </si>
  <si>
    <t xml:space="preserve">  Con los datos anteriores se calcularan las perdidas totales</t>
  </si>
  <si>
    <t xml:space="preserve">Por contraccion de fraguado.-   </t>
  </si>
  <si>
    <t xml:space="preserve">     SH =</t>
  </si>
  <si>
    <t>Por acortamiento elastico.-</t>
  </si>
  <si>
    <t>F i =</t>
  </si>
  <si>
    <t>fcr =</t>
  </si>
  <si>
    <t>Peralte =</t>
  </si>
  <si>
    <t>ES =7*fcr =</t>
  </si>
  <si>
    <t>Por flujo plastico.-</t>
  </si>
  <si>
    <t>Fs =</t>
  </si>
  <si>
    <t>fcds =</t>
  </si>
  <si>
    <t xml:space="preserve">    CRC =</t>
  </si>
  <si>
    <t>Por relajacion del acero.-</t>
  </si>
  <si>
    <t xml:space="preserve">    CRS =</t>
  </si>
  <si>
    <t xml:space="preserve"> (1400-0.4*1072-0.2(700+1297))/4=</t>
  </si>
  <si>
    <t>Perdidas totales.-</t>
  </si>
  <si>
    <t xml:space="preserve">     Afs =</t>
  </si>
  <si>
    <t xml:space="preserve">     Pf =</t>
  </si>
  <si>
    <t>Por lo cual los esfuerzos seran :</t>
  </si>
  <si>
    <t>Kg/cm2(c)</t>
  </si>
  <si>
    <t xml:space="preserve"> Kg/cm2 (c)</t>
  </si>
  <si>
    <t xml:space="preserve">   d ) En operacion.-</t>
  </si>
  <si>
    <t>Por tanto los esfuerzos quedan sobrados.-</t>
  </si>
  <si>
    <t xml:space="preserve">     y  =</t>
  </si>
  <si>
    <t xml:space="preserve">     a  =</t>
  </si>
  <si>
    <t xml:space="preserve">     T  =</t>
  </si>
  <si>
    <t>Esta tension se incrementara a la tension de los torones .-</t>
  </si>
  <si>
    <t xml:space="preserve">     F  =</t>
  </si>
  <si>
    <t>F total=</t>
  </si>
  <si>
    <t xml:space="preserve"> Kg/cm2.&lt; 14250 Kg/cm2</t>
  </si>
  <si>
    <t xml:space="preserve">                 </t>
  </si>
  <si>
    <t xml:space="preserve">  </t>
  </si>
  <si>
    <t>RESUMEN DE ESFUERZOS</t>
  </si>
  <si>
    <t xml:space="preserve"> Fi </t>
  </si>
  <si>
    <t xml:space="preserve"> Fs</t>
  </si>
  <si>
    <t xml:space="preserve"> F's</t>
  </si>
  <si>
    <t xml:space="preserve"> Peso propio</t>
  </si>
  <si>
    <t xml:space="preserve">  ----</t>
  </si>
  <si>
    <t xml:space="preserve">   ----</t>
  </si>
  <si>
    <t xml:space="preserve">    ---</t>
  </si>
  <si>
    <t xml:space="preserve">   ---</t>
  </si>
  <si>
    <t xml:space="preserve"> Losa,diafrag.</t>
  </si>
  <si>
    <t xml:space="preserve"> y losas precol.</t>
  </si>
  <si>
    <t xml:space="preserve"> Guarnic.parape-</t>
  </si>
  <si>
    <t xml:space="preserve"> to y carpeta</t>
  </si>
  <si>
    <t xml:space="preserve"> Carga Movil.</t>
  </si>
  <si>
    <t>RESUMEN</t>
  </si>
  <si>
    <t>DE  MOMENTOS  Y  FUERZAS  CORTANTES</t>
  </si>
  <si>
    <t xml:space="preserve">  Por peso propio=</t>
  </si>
  <si>
    <t xml:space="preserve">   Kg-m.</t>
  </si>
  <si>
    <t xml:space="preserve">   Kg.</t>
  </si>
  <si>
    <t xml:space="preserve">  Losa,diaf.l.p.=</t>
  </si>
  <si>
    <t xml:space="preserve">  Carga Movil=</t>
  </si>
  <si>
    <t>_________________</t>
  </si>
  <si>
    <t xml:space="preserve">R U P T U R A </t>
  </si>
  <si>
    <t xml:space="preserve">  Revision con valores criticos</t>
  </si>
  <si>
    <t>Mp=1.3(M+1.67 V)=</t>
  </si>
  <si>
    <t>Como  Tcrit. =</t>
  </si>
  <si>
    <t xml:space="preserve"> 1.4dp*fsu*/f'c</t>
  </si>
  <si>
    <t>fsu*=f's(1-0.5 p*f's/f'c)</t>
  </si>
  <si>
    <t xml:space="preserve">     b  =</t>
  </si>
  <si>
    <t>cm.        d=</t>
  </si>
  <si>
    <t xml:space="preserve">     p* =</t>
  </si>
  <si>
    <t xml:space="preserve">  Tcrit.=</t>
  </si>
  <si>
    <t xml:space="preserve"> cm. &lt; </t>
  </si>
  <si>
    <t>Momento ultimo = As*fsu*d(1-0.6p*fsu* /f'c)</t>
  </si>
  <si>
    <t xml:space="preserve">     Mu =</t>
  </si>
  <si>
    <t xml:space="preserve"> Kg-m</t>
  </si>
  <si>
    <t xml:space="preserve"> &gt;</t>
  </si>
  <si>
    <t>Cortante en el apoyo.- (segun AASHTO )</t>
  </si>
  <si>
    <t xml:space="preserve">     Vcm =</t>
  </si>
  <si>
    <t xml:space="preserve">     Vcv =</t>
  </si>
  <si>
    <t xml:space="preserve">     Vu =</t>
  </si>
  <si>
    <t xml:space="preserve">    Kg.</t>
  </si>
  <si>
    <t xml:space="preserve">     Vc =</t>
  </si>
  <si>
    <t xml:space="preserve">  Con estribos en dos ramas de:</t>
  </si>
  <si>
    <t>3c @</t>
  </si>
  <si>
    <t xml:space="preserve"> 4c @</t>
  </si>
  <si>
    <t xml:space="preserve">     S =</t>
  </si>
  <si>
    <t xml:space="preserve"> 2 Av fy jd/(Vu-Vc)=</t>
  </si>
  <si>
    <t xml:space="preserve">  Ademas  Av &gt; 100 b's/fsy     s = Av fsy/100 b'</t>
  </si>
  <si>
    <t xml:space="preserve">     Av =1.42 cm2 = 0.22 pulg2.</t>
  </si>
  <si>
    <t xml:space="preserve">     s  = 0.22*56900/100*7 =</t>
  </si>
  <si>
    <t xml:space="preserve">17.9 pulg. = 45 cm.&gt; </t>
  </si>
  <si>
    <t xml:space="preserve">    L = (f*su -2 fse/3 ) D</t>
  </si>
  <si>
    <t xml:space="preserve">  f*su=f's(1-0.5 p* f's/f'c)</t>
  </si>
  <si>
    <t xml:space="preserve">  p/1000=</t>
  </si>
  <si>
    <t xml:space="preserve">   "   =</t>
  </si>
  <si>
    <t xml:space="preserve">    fse =</t>
  </si>
  <si>
    <t xml:space="preserve"> Kg/cm2.  =</t>
  </si>
  <si>
    <t xml:space="preserve"> lb/pulg2</t>
  </si>
  <si>
    <t xml:space="preserve">     L  =</t>
  </si>
  <si>
    <t xml:space="preserve"> Longitud de engrase de los torones.-</t>
  </si>
  <si>
    <t>x=cl/2-L-cl/2*(Ne/Ntor)^0.5</t>
  </si>
  <si>
    <t>Max engras.</t>
  </si>
  <si>
    <t>@</t>
  </si>
  <si>
    <t xml:space="preserve">Para  Ne =        </t>
  </si>
  <si>
    <t>x =</t>
  </si>
  <si>
    <t xml:space="preserve">            </t>
  </si>
  <si>
    <t xml:space="preserve">                                  </t>
  </si>
  <si>
    <t xml:space="preserve">  REVISION DE LA SECCION al 1/4 del claro del eje de apoyos.</t>
  </si>
  <si>
    <t xml:space="preserve">                           </t>
  </si>
  <si>
    <t xml:space="preserve"> La revision se hara considerando que el diagrama de momentos produci-</t>
  </si>
  <si>
    <t>do por las cargas tiene una variacion parabolica y que el preesfuerzo</t>
  </si>
  <si>
    <t>M [ 1-(0.5)^2 ]= M *</t>
  </si>
  <si>
    <t>M pp =</t>
  </si>
  <si>
    <t xml:space="preserve"> Kg.-m.</t>
  </si>
  <si>
    <t>M cm =</t>
  </si>
  <si>
    <t>M cv =</t>
  </si>
  <si>
    <t>Fl</t>
  </si>
  <si>
    <t>Carga losa-Diaf-L.Prec.</t>
  </si>
  <si>
    <t>Carga Carp-Guarn-Parap.</t>
  </si>
  <si>
    <t>torones</t>
  </si>
  <si>
    <t>e = Yi - y =</t>
  </si>
  <si>
    <t xml:space="preserve"> De donde :</t>
  </si>
  <si>
    <t xml:space="preserve"> Tomando en cuenta los valores anteriores :</t>
  </si>
  <si>
    <t xml:space="preserve">  Fi =</t>
  </si>
  <si>
    <t xml:space="preserve"> Kg/cm2  (c)</t>
  </si>
  <si>
    <t xml:space="preserve">  Fs =</t>
  </si>
  <si>
    <t xml:space="preserve">    "    (t)</t>
  </si>
  <si>
    <t xml:space="preserve">    "    (c)</t>
  </si>
  <si>
    <t xml:space="preserve">  Concepto</t>
  </si>
  <si>
    <t>Fi (Kg/cm2)</t>
  </si>
  <si>
    <t>Fs (Kg/cm2)</t>
  </si>
  <si>
    <t>Fl (Kg/cm2)</t>
  </si>
  <si>
    <t>Peso Propio</t>
  </si>
  <si>
    <t>Losa, Diafragmas</t>
  </si>
  <si>
    <t>Carga Móvil</t>
  </si>
  <si>
    <t>En todas las combinaciones todos los esfuerzos son menores que los permisibles</t>
  </si>
  <si>
    <t xml:space="preserve">  REVISION POR CORTANTE</t>
  </si>
  <si>
    <t>Vpp    =</t>
  </si>
  <si>
    <t xml:space="preserve">  Kg.</t>
  </si>
  <si>
    <t>V lcd  =</t>
  </si>
  <si>
    <t>V gpc  =</t>
  </si>
  <si>
    <t>V cv   =</t>
  </si>
  <si>
    <t xml:space="preserve">  Con el criterio de las AASHTO la revision sera :</t>
  </si>
  <si>
    <t>V u    =</t>
  </si>
  <si>
    <t>V c    =</t>
  </si>
  <si>
    <t xml:space="preserve"> 12.7*b'jd =</t>
  </si>
  <si>
    <t xml:space="preserve">  Con estribos de dos ramas de 3C la separacion debe ser :</t>
  </si>
  <si>
    <t>s = 2 Av fv jd /(Vu-Vc)=</t>
  </si>
  <si>
    <t>Vars 3C @</t>
  </si>
  <si>
    <t>CALCULO  DE  LA  LOSA  .-</t>
  </si>
  <si>
    <t>Separacion entre ejes de trabes =</t>
  </si>
  <si>
    <t>Concreto f'c = 250  kg/cm2.</t>
  </si>
  <si>
    <t>Acero de refuerzo  L.E.  &gt;= 4000  kg/cm2.</t>
  </si>
  <si>
    <t xml:space="preserve">  Elementos mecanicos .-</t>
  </si>
  <si>
    <t>s =</t>
  </si>
  <si>
    <t>Mcv=(0.1025*s+.0625)P20 =</t>
  </si>
  <si>
    <t xml:space="preserve">                                   </t>
  </si>
  <si>
    <t>Impacto  =</t>
  </si>
  <si>
    <t>Mcv+i=</t>
  </si>
  <si>
    <t>Mtot =</t>
  </si>
  <si>
    <t xml:space="preserve">  k = 0.381</t>
  </si>
  <si>
    <t>j = 0.873</t>
  </si>
  <si>
    <t>K=f'c*k*j/2 =</t>
  </si>
  <si>
    <t xml:space="preserve"> 16.63 kg/cm2.</t>
  </si>
  <si>
    <t xml:space="preserve">  d = ( Mtot/K )^2 =</t>
  </si>
  <si>
    <t>cm.&lt;</t>
  </si>
  <si>
    <t xml:space="preserve">  Acero de refuerzo principal.-</t>
  </si>
  <si>
    <t>As = Mtot/fs j d =</t>
  </si>
  <si>
    <t>cm2/m</t>
  </si>
  <si>
    <t xml:space="preserve">  Con vars. de 4c</t>
  </si>
  <si>
    <t>cm.         @</t>
  </si>
  <si>
    <t>cm</t>
  </si>
  <si>
    <t xml:space="preserve">  Acero de distribucion.-</t>
  </si>
  <si>
    <t>Sera un % del acero principal.</t>
  </si>
  <si>
    <t xml:space="preserve">  % = 220/(3.28*s)^0.5 &lt;= 67% = 104.16 % &gt; 67 %</t>
  </si>
  <si>
    <t>Asd = 0.67*As =</t>
  </si>
  <si>
    <t>cm2/m.</t>
  </si>
  <si>
    <t xml:space="preserve">     s =</t>
  </si>
  <si>
    <t xml:space="preserve">  Acero de temperatura .-</t>
  </si>
  <si>
    <t>Ast = 0.125% b d =</t>
  </si>
  <si>
    <t xml:space="preserve">  Con vars. de 3c.</t>
  </si>
  <si>
    <t xml:space="preserve">cm.         @ </t>
  </si>
  <si>
    <t xml:space="preserve">  Acero de refuerzo en zona extrema.-</t>
  </si>
  <si>
    <t>Se reforzara con vars. adicionales de 3c intemedias @</t>
  </si>
  <si>
    <t>________________________ o ________________________</t>
  </si>
  <si>
    <t>DIAFRAGMA  EXTREMO .-</t>
  </si>
  <si>
    <t>El diafragma extremo se proyectara para soportar las cargas de los -</t>
  </si>
  <si>
    <t>Pp =</t>
  </si>
  <si>
    <t>Kg/m.</t>
  </si>
  <si>
    <t xml:space="preserve">Pl = </t>
  </si>
  <si>
    <t>Cv+i = 7.257*1.3 = 9.434 ton.</t>
  </si>
  <si>
    <t>Kg.</t>
  </si>
  <si>
    <t xml:space="preserve">  Por lo tanto M=</t>
  </si>
  <si>
    <t xml:space="preserve">      V =</t>
  </si>
  <si>
    <t xml:space="preserve">     d =</t>
  </si>
  <si>
    <t xml:space="preserve"> cm.    &lt;</t>
  </si>
  <si>
    <t>cm2. Con  2 vars. de 5c</t>
  </si>
  <si>
    <t xml:space="preserve">     v  =</t>
  </si>
  <si>
    <t>kg/cm2.</t>
  </si>
  <si>
    <t xml:space="preserve">  Con estribos de dos ramas de 3c.</t>
  </si>
  <si>
    <t xml:space="preserve">     s  =</t>
  </si>
  <si>
    <t>cm.&gt; 20 cm.</t>
  </si>
  <si>
    <t>APOYOS .-</t>
  </si>
  <si>
    <t>Serán de neopreno integral con placas de acero vulcanizadas y se revisarán</t>
  </si>
  <si>
    <t>los esfuerzos para apoyos formados por placas de</t>
  </si>
  <si>
    <t>1.3 cm.</t>
  </si>
  <si>
    <t xml:space="preserve">  V1 =</t>
  </si>
  <si>
    <t xml:space="preserve">    Ve =</t>
  </si>
  <si>
    <t>Con la Long.Tot.</t>
  </si>
  <si>
    <t xml:space="preserve"> :    R =</t>
  </si>
  <si>
    <t>20x30</t>
  </si>
  <si>
    <t>20x40</t>
  </si>
  <si>
    <t>30x30</t>
  </si>
  <si>
    <t>30x40</t>
  </si>
  <si>
    <t>Presion admisible =</t>
  </si>
  <si>
    <t xml:space="preserve"> 8(a b)/t(a+b)</t>
  </si>
  <si>
    <t>Las dimensiones quedan sobradas.</t>
  </si>
  <si>
    <t>Deformaciones de las trabes :</t>
  </si>
  <si>
    <t>b) Contraccion por esfuerzo . Con una compresion promedio de 50 kg/cm2</t>
  </si>
  <si>
    <t xml:space="preserve">y E = CL (350)^0.5 = </t>
  </si>
  <si>
    <t xml:space="preserve">kg/cm2 </t>
  </si>
  <si>
    <t>Teniendo en cuenta los efectos de escurrimiento plastico , la deformación será:</t>
  </si>
  <si>
    <t>3 x</t>
  </si>
  <si>
    <t xml:space="preserve">  Por lo que la contraccion total sera de :</t>
  </si>
  <si>
    <t>:. Apoyo fijo</t>
  </si>
  <si>
    <t>Apoyo móvil</t>
  </si>
  <si>
    <t>================= o =================</t>
  </si>
  <si>
    <t xml:space="preserve"> 2 ) Losa,diafragma </t>
  </si>
  <si>
    <t>esfuerzo bajo las cargas de servicio  0.75 fy*- perdidas totales =</t>
  </si>
  <si>
    <t>Perdidas de presfuerzo :</t>
  </si>
  <si>
    <t xml:space="preserve">      y al presfuerzo, considerando una perdida inicial de 10%</t>
  </si>
  <si>
    <t xml:space="preserve">      gravedad del acero de presfuerzo debido al peso propio</t>
  </si>
  <si>
    <t xml:space="preserve">      gravedad del acero de presfuerzo, debido a la carga muer-</t>
  </si>
  <si>
    <t>CRS = Perdidas por relajacion del acero de presfuerzo = 700 -</t>
  </si>
  <si>
    <t xml:space="preserve"> 5 ) El presfuerzo para cada trabe consistira en </t>
  </si>
  <si>
    <t xml:space="preserve">  Longitud de transferencia del presfuerzo</t>
  </si>
  <si>
    <t xml:space="preserve"> Kg-cm</t>
  </si>
  <si>
    <t>Presfuerzo Inicial.</t>
  </si>
  <si>
    <t>c) Contraccion por temperatura Ct =0.00001*15*cl</t>
  </si>
  <si>
    <t xml:space="preserve"> a-2 ) Para una banda T3-S2-R4 o HS-20</t>
  </si>
  <si>
    <t xml:space="preserve"> a-3 ) Para dos bandas T3-S2-R4 o HS-20</t>
  </si>
  <si>
    <t xml:space="preserve"> 2.-(DosT3-S2-R4 )</t>
  </si>
  <si>
    <t xml:space="preserve">   b ) Presfuerzo inicial,peso propio y carga muerta total.</t>
  </si>
  <si>
    <t xml:space="preserve">   a ) Presfuerzo inicial y peso propio :</t>
  </si>
  <si>
    <t xml:space="preserve"> Presfuerzo</t>
  </si>
  <si>
    <t xml:space="preserve">   c ) Presfuerzo final, peso propio y carga muerta total.</t>
  </si>
  <si>
    <t>fs inic.</t>
  </si>
  <si>
    <t>fs en op</t>
  </si>
  <si>
    <t xml:space="preserve"> /1000</t>
  </si>
  <si>
    <t xml:space="preserve">    fsu*= 19000(1-0.5*2.048*19/350)=</t>
  </si>
  <si>
    <t xml:space="preserve"> El presfuerzo en la seccion sera de </t>
  </si>
  <si>
    <t xml:space="preserve"> El presfuerzo inicial sera :</t>
  </si>
  <si>
    <t>a) Peso Prop + Presf. inicial =</t>
  </si>
  <si>
    <t>b) Presfuerzo final</t>
  </si>
  <si>
    <t>Mcm=</t>
  </si>
  <si>
    <t>Kg.-m</t>
  </si>
  <si>
    <t xml:space="preserve">Presion real :              </t>
  </si>
  <si>
    <t>Superestructura: TRABES Presforzadas de</t>
  </si>
  <si>
    <t>Vt =</t>
  </si>
  <si>
    <t xml:space="preserve">s =.22*56900/(100*8)= 15.6 pulg.= </t>
  </si>
  <si>
    <t xml:space="preserve"> x4.1</t>
  </si>
  <si>
    <t xml:space="preserve"> x2.5</t>
  </si>
  <si>
    <t>"=</t>
  </si>
  <si>
    <t>Volado</t>
  </si>
  <si>
    <t xml:space="preserve"> &lt; 4.1 cm.</t>
  </si>
  <si>
    <t>Der.</t>
  </si>
  <si>
    <t>Banqueta=</t>
  </si>
  <si>
    <t>NO OPERA</t>
  </si>
  <si>
    <t>5.-Carga Movil Banqueta=</t>
  </si>
  <si>
    <t>V=</t>
  </si>
  <si>
    <t xml:space="preserve"> Kg/cm2.  </t>
  </si>
  <si>
    <t>&lt;</t>
  </si>
  <si>
    <t xml:space="preserve"> (t) &lt;</t>
  </si>
  <si>
    <t>Concepto                                              Fi (Kg/cm2)       Fs (Kg/cm2)</t>
  </si>
  <si>
    <t>Banq,Guarnición,Parpeto</t>
  </si>
  <si>
    <t>Kg/cm2(t)</t>
  </si>
  <si>
    <t xml:space="preserve">  Banq.Guar.Parapeto=</t>
  </si>
  <si>
    <t>PUENTE:</t>
  </si>
  <si>
    <t xml:space="preserve"> Esto es considerando que inmediatamente despues de la transferencia del</t>
  </si>
  <si>
    <t>A continuacion se calcularan los efectos de las cargas sobre las trabes:</t>
  </si>
  <si>
    <t xml:space="preserve">             x=</t>
  </si>
  <si>
    <t>x=</t>
  </si>
  <si>
    <t>a lo largo de la trabe es constante.</t>
  </si>
  <si>
    <t>pesos propio y de la losa asi como las concentraciones de la carga movil</t>
  </si>
  <si>
    <t xml:space="preserve"> que directamente esten sobre este.</t>
  </si>
  <si>
    <t xml:space="preserve"> Considerando que la seccion tenga 30 cm. de espesor</t>
  </si>
  <si>
    <t>cm peralte</t>
  </si>
  <si>
    <t xml:space="preserve"> Consistira en torones de baja relajación, con area neta de 0.987 cm2/cu y</t>
  </si>
  <si>
    <t>despues de verificadas las perdidas.</t>
  </si>
  <si>
    <t xml:space="preserve"> Para el concreto los esfuerzos limites seran los siguientes:</t>
  </si>
  <si>
    <t xml:space="preserve">Compresión: 0.6*f'ci=0.6*315 = </t>
  </si>
  <si>
    <t>Con 4 vars. de 3C</t>
  </si>
  <si>
    <t xml:space="preserve"> Por lo tanto los esfuerzos serán:</t>
  </si>
  <si>
    <t>a) Contraccion de fraguado Cf = 0.00001*40*claro =</t>
  </si>
  <si>
    <t>preesfuerzo se tienen las perdidas del 10 % .</t>
  </si>
  <si>
    <t>TRABES CAJON</t>
  </si>
  <si>
    <t xml:space="preserve">   Factor de continuidad = 0.8</t>
  </si>
  <si>
    <t>HS- M</t>
  </si>
  <si>
    <t>T3- M</t>
  </si>
  <si>
    <t xml:space="preserve"> 1 ) Camion T3-S2-R4  Tipo 1-Modificado</t>
  </si>
  <si>
    <t>0+476.00</t>
  </si>
  <si>
    <t>PUENTE RIO DE LAS AVENIDAS - ACCESO A TÉLLEZ</t>
  </si>
  <si>
    <t>ACCESO A TÉLLEZ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</si>
</sst>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%"/>
  </numFmts>
  <fonts count="12" x14ac:knownFonts="1">
    <font>
      <sz val="10"/>
      <name val="Arial"/>
    </font>
    <font>
      <b/>
      <i/>
      <sz val="10"/>
      <name val="Arial"/>
    </font>
    <font>
      <i/>
      <sz val="10"/>
      <color indexed="10"/>
      <name val="Arial"/>
      <family val="2"/>
    </font>
    <font>
      <sz val="10"/>
      <color indexed="10"/>
      <name val="Arial"/>
      <family val="2"/>
    </font>
    <font>
      <i/>
      <sz val="10"/>
      <color indexed="10"/>
      <name val="Arial"/>
    </font>
    <font>
      <i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indexed="48"/>
      <name val="Arial"/>
      <family val="2"/>
    </font>
    <font>
      <b/>
      <sz val="10"/>
      <name val="Arial"/>
      <family val="2"/>
    </font>
    <font>
      <sz val="8"/>
      <color indexed="81"/>
      <name val="Tahoma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 applyProtection="1">
      <alignment horizontal="left"/>
    </xf>
    <xf numFmtId="0" fontId="0" fillId="0" borderId="0" xfId="0" applyProtection="1"/>
    <xf numFmtId="164" fontId="0" fillId="0" borderId="0" xfId="0" applyNumberFormat="1" applyProtection="1"/>
    <xf numFmtId="2" fontId="0" fillId="0" borderId="0" xfId="0" applyNumberFormat="1" applyProtection="1"/>
    <xf numFmtId="164" fontId="0" fillId="0" borderId="0" xfId="0" applyNumberFormat="1"/>
    <xf numFmtId="165" fontId="0" fillId="0" borderId="0" xfId="0" applyNumberFormat="1" applyProtection="1"/>
    <xf numFmtId="165" fontId="0" fillId="0" borderId="0" xfId="0" applyNumberFormat="1"/>
    <xf numFmtId="165" fontId="0" fillId="0" borderId="0" xfId="0" applyNumberFormat="1" applyAlignment="1" applyProtection="1">
      <alignment horizontal="left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right"/>
    </xf>
    <xf numFmtId="165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2" fontId="0" fillId="0" borderId="0" xfId="0" applyNumberFormat="1" applyAlignment="1" applyProtection="1">
      <alignment horizontal="left"/>
    </xf>
    <xf numFmtId="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 applyProtection="1"/>
    <xf numFmtId="0" fontId="0" fillId="0" borderId="0" xfId="0" applyAlignment="1"/>
    <xf numFmtId="1" fontId="0" fillId="0" borderId="0" xfId="0" applyNumberFormat="1" applyProtection="1"/>
    <xf numFmtId="2" fontId="0" fillId="0" borderId="0" xfId="0" applyNumberFormat="1" applyAlignment="1" applyProtection="1"/>
    <xf numFmtId="0" fontId="2" fillId="0" borderId="0" xfId="0" applyFont="1"/>
    <xf numFmtId="0" fontId="0" fillId="0" borderId="0" xfId="0" applyAlignment="1">
      <alignment horizontal="left"/>
    </xf>
    <xf numFmtId="2" fontId="0" fillId="0" borderId="0" xfId="0" applyNumberForma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/>
    <xf numFmtId="0" fontId="4" fillId="0" borderId="0" xfId="0" applyFont="1"/>
    <xf numFmtId="0" fontId="0" fillId="0" borderId="0" xfId="0" quotePrefix="1" applyAlignment="1" applyProtection="1">
      <alignment horizontal="left"/>
    </xf>
    <xf numFmtId="2" fontId="0" fillId="0" borderId="0" xfId="0" applyNumberFormat="1"/>
    <xf numFmtId="0" fontId="0" fillId="0" borderId="0" xfId="0" quotePrefix="1" applyAlignment="1">
      <alignment horizontal="center"/>
    </xf>
    <xf numFmtId="0" fontId="0" fillId="0" borderId="0" xfId="0" quotePrefix="1" applyAlignment="1">
      <alignment horizontal="left"/>
    </xf>
    <xf numFmtId="1" fontId="0" fillId="0" borderId="0" xfId="0" applyNumberFormat="1" applyAlignment="1" applyProtection="1">
      <alignment horizontal="center"/>
    </xf>
    <xf numFmtId="0" fontId="0" fillId="0" borderId="0" xfId="0" quotePrefix="1" applyAlignment="1" applyProtection="1">
      <alignment horizontal="right"/>
    </xf>
    <xf numFmtId="166" fontId="0" fillId="0" borderId="0" xfId="0" applyNumberFormat="1" applyAlignment="1" applyProtection="1">
      <alignment horizontal="right"/>
    </xf>
    <xf numFmtId="2" fontId="0" fillId="0" borderId="0" xfId="0" applyNumberFormat="1" applyAlignment="1">
      <alignment horizontal="left"/>
    </xf>
    <xf numFmtId="2" fontId="0" fillId="0" borderId="0" xfId="0" applyNumberFormat="1" applyBorder="1"/>
    <xf numFmtId="0" fontId="0" fillId="0" borderId="0" xfId="0" quotePrefix="1" applyAlignment="1" applyProtection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 applyProtection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0" fillId="0" borderId="3" xfId="0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0" fillId="0" borderId="0" xfId="0" applyBorder="1"/>
    <xf numFmtId="2" fontId="0" fillId="0" borderId="5" xfId="0" applyNumberFormat="1" applyBorder="1" applyAlignment="1">
      <alignment horizontal="center"/>
    </xf>
    <xf numFmtId="0" fontId="6" fillId="0" borderId="0" xfId="0" applyFont="1" applyBorder="1"/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0" xfId="0" applyBorder="1" applyAlignment="1" applyProtection="1">
      <alignment horizontal="left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 applyProtection="1">
      <alignment horizontal="right"/>
    </xf>
    <xf numFmtId="2" fontId="2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 applyProtection="1">
      <protection locked="0"/>
    </xf>
    <xf numFmtId="1" fontId="2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right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165" fontId="0" fillId="0" borderId="0" xfId="0" applyNumberFormat="1" applyBorder="1" applyProtection="1"/>
    <xf numFmtId="0" fontId="0" fillId="0" borderId="0" xfId="0" applyBorder="1" applyProtection="1"/>
    <xf numFmtId="165" fontId="0" fillId="0" borderId="0" xfId="0" applyNumberFormat="1" applyBorder="1"/>
    <xf numFmtId="164" fontId="0" fillId="0" borderId="0" xfId="0" applyNumberFormat="1" applyBorder="1" applyProtection="1"/>
    <xf numFmtId="165" fontId="0" fillId="0" borderId="0" xfId="0" applyNumberFormat="1" applyBorder="1" applyAlignment="1" applyProtection="1">
      <alignment horizontal="left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Border="1" applyAlignment="1" applyProtection="1">
      <alignment horizontal="center"/>
    </xf>
    <xf numFmtId="0" fontId="1" fillId="0" borderId="0" xfId="0" applyFont="1" applyBorder="1" applyAlignment="1">
      <alignment horizontal="left"/>
    </xf>
    <xf numFmtId="0" fontId="3" fillId="0" borderId="0" xfId="0" applyFont="1" applyBorder="1"/>
    <xf numFmtId="2" fontId="0" fillId="0" borderId="0" xfId="0" applyNumberFormat="1" applyBorder="1" applyProtection="1"/>
    <xf numFmtId="1" fontId="0" fillId="0" borderId="0" xfId="0" applyNumberFormat="1" applyBorder="1" applyAlignment="1">
      <alignment horizontal="center"/>
    </xf>
    <xf numFmtId="0" fontId="5" fillId="0" borderId="0" xfId="0" applyFont="1"/>
    <xf numFmtId="2" fontId="0" fillId="0" borderId="0" xfId="0" applyNumberFormat="1" applyBorder="1" applyAlignment="1">
      <alignment horizontal="center"/>
    </xf>
    <xf numFmtId="0" fontId="0" fillId="0" borderId="0" xfId="0" applyBorder="1" applyAlignment="1"/>
    <xf numFmtId="0" fontId="7" fillId="0" borderId="0" xfId="0" applyFont="1" applyBorder="1"/>
    <xf numFmtId="164" fontId="8" fillId="0" borderId="0" xfId="0" applyNumberFormat="1" applyFont="1" applyProtection="1"/>
    <xf numFmtId="164" fontId="6" fillId="0" borderId="0" xfId="0" applyNumberFormat="1" applyFont="1" applyProtection="1"/>
    <xf numFmtId="165" fontId="9" fillId="0" borderId="0" xfId="0" applyNumberFormat="1" applyFont="1" applyProtection="1"/>
    <xf numFmtId="0" fontId="0" fillId="0" borderId="0" xfId="0" quotePrefix="1" applyBorder="1" applyAlignment="1" applyProtection="1">
      <alignment horizontal="left"/>
    </xf>
    <xf numFmtId="0" fontId="0" fillId="0" borderId="0" xfId="0" applyBorder="1" applyAlignment="1" applyProtection="1">
      <alignment horizontal="centerContinuous"/>
    </xf>
    <xf numFmtId="164" fontId="8" fillId="0" borderId="0" xfId="0" applyNumberFormat="1" applyFont="1" applyAlignment="1" applyProtection="1">
      <alignment horizontal="center"/>
    </xf>
    <xf numFmtId="165" fontId="8" fillId="0" borderId="0" xfId="0" applyNumberFormat="1" applyFont="1" applyProtection="1"/>
    <xf numFmtId="1" fontId="0" fillId="0" borderId="0" xfId="0" applyNumberFormat="1" applyBorder="1" applyAlignment="1" applyProtection="1">
      <alignment horizontal="center"/>
    </xf>
    <xf numFmtId="0" fontId="0" fillId="0" borderId="7" xfId="0" quotePrefix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/>
    </xf>
    <xf numFmtId="0" fontId="11" fillId="0" borderId="0" xfId="0" applyFont="1" applyBorder="1" applyAlignment="1" applyProtection="1">
      <alignment horizontal="right"/>
      <protection locked="0"/>
    </xf>
    <xf numFmtId="0" fontId="11" fillId="0" borderId="0" xfId="0" applyFont="1" applyBorder="1" applyProtection="1">
      <protection locked="0"/>
    </xf>
    <xf numFmtId="0" fontId="11" fillId="0" borderId="0" xfId="0" applyFont="1" applyBorder="1" applyAlignment="1">
      <alignment horizontal="right"/>
    </xf>
    <xf numFmtId="0" fontId="9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85</xdr:row>
      <xdr:rowOff>142875</xdr:rowOff>
    </xdr:from>
    <xdr:to>
      <xdr:col>4</xdr:col>
      <xdr:colOff>76200</xdr:colOff>
      <xdr:row>85</xdr:row>
      <xdr:rowOff>152400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2895600" y="11468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695325</xdr:colOff>
      <xdr:row>85</xdr:row>
      <xdr:rowOff>152400</xdr:rowOff>
    </xdr:from>
    <xdr:to>
      <xdr:col>4</xdr:col>
      <xdr:colOff>695325</xdr:colOff>
      <xdr:row>85</xdr:row>
      <xdr:rowOff>152400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400175" y="11477625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381000</xdr:colOff>
      <xdr:row>86</xdr:row>
      <xdr:rowOff>9525</xdr:rowOff>
    </xdr:from>
    <xdr:to>
      <xdr:col>3</xdr:col>
      <xdr:colOff>381000</xdr:colOff>
      <xdr:row>87</xdr:row>
      <xdr:rowOff>9525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 flipV="1">
          <a:off x="2495550" y="1149667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5</xdr:col>
      <xdr:colOff>19050</xdr:colOff>
      <xdr:row>87</xdr:row>
      <xdr:rowOff>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 flipH="1" flipV="1">
          <a:off x="3524250" y="11487150"/>
          <a:ext cx="1905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84</xdr:row>
      <xdr:rowOff>9525</xdr:rowOff>
    </xdr:from>
    <xdr:to>
      <xdr:col>5</xdr:col>
      <xdr:colOff>19050</xdr:colOff>
      <xdr:row>87</xdr:row>
      <xdr:rowOff>152400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3533775" y="11172825"/>
          <a:ext cx="952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295275</xdr:colOff>
      <xdr:row>86</xdr:row>
      <xdr:rowOff>19050</xdr:rowOff>
    </xdr:from>
    <xdr:to>
      <xdr:col>2</xdr:col>
      <xdr:colOff>304800</xdr:colOff>
      <xdr:row>87</xdr:row>
      <xdr:rowOff>28575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 flipH="1" flipV="1">
          <a:off x="1704975" y="11506200"/>
          <a:ext cx="9525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361950</xdr:colOff>
      <xdr:row>85</xdr:row>
      <xdr:rowOff>142875</xdr:rowOff>
    </xdr:from>
    <xdr:to>
      <xdr:col>4</xdr:col>
      <xdr:colOff>361950</xdr:colOff>
      <xdr:row>87</xdr:row>
      <xdr:rowOff>19050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 flipV="1">
          <a:off x="3181350" y="1146810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695325</xdr:colOff>
      <xdr:row>84</xdr:row>
      <xdr:rowOff>114300</xdr:rowOff>
    </xdr:from>
    <xdr:to>
      <xdr:col>3</xdr:col>
      <xdr:colOff>9525</xdr:colOff>
      <xdr:row>85</xdr:row>
      <xdr:rowOff>142875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2105025" y="11277600"/>
          <a:ext cx="1905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695325</xdr:colOff>
      <xdr:row>84</xdr:row>
      <xdr:rowOff>152400</xdr:rowOff>
    </xdr:from>
    <xdr:to>
      <xdr:col>3</xdr:col>
      <xdr:colOff>695325</xdr:colOff>
      <xdr:row>86</xdr:row>
      <xdr:rowOff>19050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2809875" y="1131570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495300</xdr:colOff>
      <xdr:row>85</xdr:row>
      <xdr:rowOff>9525</xdr:rowOff>
    </xdr:from>
    <xdr:to>
      <xdr:col>4</xdr:col>
      <xdr:colOff>523875</xdr:colOff>
      <xdr:row>85</xdr:row>
      <xdr:rowOff>133350</xdr:rowOff>
    </xdr:to>
    <xdr:sp macro="" textlink="">
      <xdr:nvSpPr>
        <xdr:cNvPr id="1074" name="Line 50"/>
        <xdr:cNvSpPr>
          <a:spLocks noChangeShapeType="1"/>
        </xdr:cNvSpPr>
      </xdr:nvSpPr>
      <xdr:spPr bwMode="auto">
        <a:xfrm flipH="1">
          <a:off x="3314700" y="11334750"/>
          <a:ext cx="28575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bujos/99/San%20Miguel%20de%20Allende/Trabes/PITIP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>
        <row r="11">
          <cell r="E11">
            <v>8352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10"/>
  <sheetViews>
    <sheetView tabSelected="1" workbookViewId="0"/>
  </sheetViews>
  <sheetFormatPr baseColWidth="10" defaultRowHeight="12.75" x14ac:dyDescent="0.2"/>
  <cols>
    <col min="1" max="1" width="10.5703125" style="50" customWidth="1"/>
    <col min="2" max="5" width="10.5703125" customWidth="1"/>
    <col min="6" max="6" width="12" customWidth="1"/>
    <col min="7" max="7" width="12.28515625" customWidth="1"/>
    <col min="8" max="9" width="10.5703125" customWidth="1"/>
  </cols>
  <sheetData>
    <row r="1" spans="1:12" x14ac:dyDescent="0.2">
      <c r="B1" s="50"/>
      <c r="C1" s="50"/>
      <c r="D1" s="50"/>
      <c r="E1" s="50"/>
      <c r="F1" s="50"/>
      <c r="G1" s="50"/>
      <c r="H1" s="50"/>
    </row>
    <row r="2" spans="1:12" x14ac:dyDescent="0.2">
      <c r="B2" s="97" t="s">
        <v>480</v>
      </c>
      <c r="C2" s="98" t="s">
        <v>504</v>
      </c>
      <c r="D2" s="52"/>
      <c r="E2" s="52"/>
      <c r="F2" s="56"/>
      <c r="G2" s="76"/>
      <c r="H2" s="50"/>
    </row>
    <row r="3" spans="1:12" x14ac:dyDescent="0.2">
      <c r="B3" s="99" t="s">
        <v>0</v>
      </c>
      <c r="C3" s="98" t="s">
        <v>505</v>
      </c>
      <c r="D3" s="52"/>
      <c r="E3" s="52"/>
      <c r="F3" s="52"/>
      <c r="G3" s="55"/>
      <c r="H3" s="50"/>
    </row>
    <row r="4" spans="1:12" x14ac:dyDescent="0.2">
      <c r="B4" s="99" t="s">
        <v>1</v>
      </c>
      <c r="C4" s="98" t="s">
        <v>503</v>
      </c>
      <c r="D4" s="52"/>
      <c r="E4" s="52"/>
      <c r="F4" s="52"/>
      <c r="G4" s="50"/>
      <c r="H4" s="50"/>
    </row>
    <row r="5" spans="1:12" x14ac:dyDescent="0.2">
      <c r="B5" s="99"/>
      <c r="C5" s="98"/>
      <c r="D5" s="52"/>
      <c r="E5" s="52"/>
      <c r="F5" s="52"/>
      <c r="G5" s="50"/>
      <c r="H5" s="50"/>
    </row>
    <row r="6" spans="1:12" x14ac:dyDescent="0.2">
      <c r="B6" s="50"/>
      <c r="C6" s="83"/>
      <c r="D6" s="100" t="s">
        <v>498</v>
      </c>
      <c r="E6" s="50"/>
      <c r="F6" s="50"/>
      <c r="G6" s="55"/>
      <c r="H6" s="50"/>
    </row>
    <row r="7" spans="1:12" x14ac:dyDescent="0.2">
      <c r="B7" s="50"/>
      <c r="C7" s="83"/>
      <c r="D7" s="50"/>
      <c r="E7" s="50"/>
      <c r="F7" s="50"/>
      <c r="G7" s="55"/>
      <c r="H7" s="50"/>
    </row>
    <row r="8" spans="1:12" x14ac:dyDescent="0.2">
      <c r="B8" s="50"/>
      <c r="C8" s="50"/>
      <c r="D8" s="57" t="s">
        <v>460</v>
      </c>
      <c r="E8" s="58">
        <v>34</v>
      </c>
      <c r="F8" s="59" t="s">
        <v>2</v>
      </c>
      <c r="G8" s="50"/>
      <c r="H8" s="50"/>
    </row>
    <row r="9" spans="1:12" x14ac:dyDescent="0.2">
      <c r="B9" s="60"/>
      <c r="C9" s="61"/>
      <c r="D9" s="50"/>
      <c r="E9" s="50"/>
      <c r="F9" s="50"/>
      <c r="G9" s="50"/>
      <c r="H9" s="50"/>
    </row>
    <row r="10" spans="1:12" x14ac:dyDescent="0.2">
      <c r="B10" s="57" t="s">
        <v>3</v>
      </c>
      <c r="C10" s="58">
        <v>9</v>
      </c>
      <c r="D10" s="59" t="s">
        <v>4</v>
      </c>
      <c r="E10" s="64">
        <v>20</v>
      </c>
      <c r="F10" s="59" t="s">
        <v>489</v>
      </c>
      <c r="G10" s="40">
        <v>50</v>
      </c>
      <c r="H10" s="80" t="s">
        <v>466</v>
      </c>
    </row>
    <row r="11" spans="1:12" x14ac:dyDescent="0.2">
      <c r="B11" s="50"/>
      <c r="C11" s="57" t="s">
        <v>5</v>
      </c>
      <c r="D11" s="50"/>
      <c r="E11" s="50"/>
      <c r="F11" s="50"/>
      <c r="G11" s="50"/>
      <c r="H11" s="52"/>
    </row>
    <row r="12" spans="1:12" x14ac:dyDescent="0.2">
      <c r="B12" s="55"/>
      <c r="C12" s="50"/>
      <c r="D12" s="50"/>
      <c r="E12" s="50"/>
      <c r="F12" s="50"/>
      <c r="G12" s="50"/>
      <c r="H12" s="50"/>
    </row>
    <row r="13" spans="1:12" x14ac:dyDescent="0.2">
      <c r="A13" s="55" t="s">
        <v>6</v>
      </c>
      <c r="B13" s="62">
        <v>220</v>
      </c>
      <c r="C13" s="63" t="s">
        <v>7</v>
      </c>
      <c r="D13" s="55" t="s">
        <v>8</v>
      </c>
      <c r="E13" s="64">
        <v>4</v>
      </c>
      <c r="F13" s="65" t="s">
        <v>9</v>
      </c>
      <c r="G13" s="69">
        <v>7015</v>
      </c>
      <c r="H13" s="55" t="s">
        <v>10</v>
      </c>
    </row>
    <row r="14" spans="1:12" x14ac:dyDescent="0.2">
      <c r="B14" s="66"/>
      <c r="C14" s="67"/>
      <c r="D14" s="50"/>
      <c r="E14" s="68"/>
      <c r="F14" s="65" t="s">
        <v>11</v>
      </c>
      <c r="G14" s="70">
        <v>80.400000000000006</v>
      </c>
      <c r="H14" s="55" t="s">
        <v>7</v>
      </c>
    </row>
    <row r="15" spans="1:12" x14ac:dyDescent="0.2">
      <c r="A15" s="55" t="s">
        <v>12</v>
      </c>
      <c r="B15" s="62">
        <v>135</v>
      </c>
      <c r="C15" s="63" t="s">
        <v>13</v>
      </c>
      <c r="D15" s="55" t="s">
        <v>14</v>
      </c>
      <c r="E15" s="62">
        <v>50</v>
      </c>
      <c r="F15" s="65" t="s">
        <v>15</v>
      </c>
      <c r="G15" s="70">
        <v>54.6</v>
      </c>
      <c r="H15" s="55" t="s">
        <v>7</v>
      </c>
    </row>
    <row r="16" spans="1:12" x14ac:dyDescent="0.2">
      <c r="B16" s="66"/>
      <c r="C16" s="67"/>
      <c r="D16" s="38" t="s">
        <v>16</v>
      </c>
      <c r="E16" s="39"/>
      <c r="F16" s="65" t="s">
        <v>17</v>
      </c>
      <c r="G16" s="70">
        <v>17850</v>
      </c>
      <c r="H16" s="55" t="s">
        <v>18</v>
      </c>
    </row>
    <row r="17" spans="1:8" x14ac:dyDescent="0.2">
      <c r="A17" s="55" t="s">
        <v>19</v>
      </c>
      <c r="B17" s="58">
        <v>0</v>
      </c>
      <c r="C17" s="63" t="s">
        <v>468</v>
      </c>
      <c r="D17" s="48">
        <v>0</v>
      </c>
      <c r="E17" s="49">
        <f>F219</f>
        <v>11.428571428571429</v>
      </c>
      <c r="F17" s="65" t="s">
        <v>20</v>
      </c>
      <c r="G17" s="70">
        <v>222021</v>
      </c>
      <c r="H17" s="55" t="s">
        <v>21</v>
      </c>
    </row>
    <row r="18" spans="1:8" x14ac:dyDescent="0.2">
      <c r="B18" s="92" t="s">
        <v>22</v>
      </c>
      <c r="C18" s="51">
        <f>D239</f>
        <v>-177.26398562103617</v>
      </c>
      <c r="D18" s="53" t="s">
        <v>23</v>
      </c>
      <c r="E18" s="54">
        <f>C283</f>
        <v>92.004722846650964</v>
      </c>
      <c r="F18" s="65" t="s">
        <v>24</v>
      </c>
      <c r="G18" s="70">
        <v>326932</v>
      </c>
      <c r="H18" s="55" t="s">
        <v>21</v>
      </c>
    </row>
    <row r="19" spans="1:8" x14ac:dyDescent="0.2">
      <c r="B19" s="93" t="s">
        <v>449</v>
      </c>
      <c r="C19" s="54">
        <f>D240</f>
        <v>-31.112930536628411</v>
      </c>
      <c r="D19" s="53" t="s">
        <v>450</v>
      </c>
      <c r="E19" s="54">
        <f>F283</f>
        <v>-136.78641152495621</v>
      </c>
      <c r="F19" s="50"/>
      <c r="G19" s="50"/>
      <c r="H19" s="50"/>
    </row>
    <row r="20" spans="1:8" x14ac:dyDescent="0.2">
      <c r="A20" s="55" t="s">
        <v>25</v>
      </c>
      <c r="B20" s="50"/>
      <c r="C20" s="50"/>
      <c r="D20" s="50"/>
      <c r="E20" s="50"/>
      <c r="F20" s="50"/>
      <c r="G20" s="50"/>
      <c r="H20" s="50"/>
    </row>
    <row r="21" spans="1:8" x14ac:dyDescent="0.2">
      <c r="A21" s="55" t="s">
        <v>26</v>
      </c>
      <c r="B21" s="50"/>
      <c r="C21" s="50"/>
      <c r="D21" s="50"/>
      <c r="E21" s="91">
        <f>B13</f>
        <v>220</v>
      </c>
      <c r="F21" s="55" t="s">
        <v>7</v>
      </c>
      <c r="G21" s="50"/>
      <c r="H21" s="50"/>
    </row>
    <row r="22" spans="1:8" x14ac:dyDescent="0.2">
      <c r="A22" s="55" t="s">
        <v>27</v>
      </c>
      <c r="B22" s="50"/>
      <c r="C22" s="50"/>
      <c r="D22" s="50"/>
      <c r="E22" s="50"/>
      <c r="F22" s="50"/>
      <c r="G22" s="50"/>
      <c r="H22" s="50"/>
    </row>
    <row r="23" spans="1:8" x14ac:dyDescent="0.2">
      <c r="A23" s="72">
        <f>(250/350)^0.5</f>
        <v>0.84515425472851657</v>
      </c>
      <c r="B23" s="50"/>
      <c r="C23" s="65" t="s">
        <v>28</v>
      </c>
      <c r="D23" s="78">
        <f>(A23*E21)</f>
        <v>185.93393604027364</v>
      </c>
      <c r="E23" s="50"/>
      <c r="F23" s="55" t="s">
        <v>7</v>
      </c>
      <c r="G23" s="50"/>
      <c r="H23" s="50"/>
    </row>
    <row r="24" spans="1:8" x14ac:dyDescent="0.2">
      <c r="B24" s="50"/>
      <c r="C24" s="70"/>
      <c r="D24" s="55"/>
      <c r="E24" s="70"/>
      <c r="F24" s="55"/>
      <c r="G24" s="50"/>
      <c r="H24" s="50"/>
    </row>
    <row r="25" spans="1:8" x14ac:dyDescent="0.2">
      <c r="A25" s="55" t="s">
        <v>29</v>
      </c>
      <c r="B25" s="55" t="s">
        <v>30</v>
      </c>
      <c r="C25" s="55" t="s">
        <v>31</v>
      </c>
      <c r="D25" s="55" t="s">
        <v>32</v>
      </c>
      <c r="E25" s="55" t="s">
        <v>33</v>
      </c>
      <c r="F25" s="55" t="s">
        <v>34</v>
      </c>
      <c r="G25" s="65"/>
      <c r="H25" s="55"/>
    </row>
    <row r="26" spans="1:8" ht="1.5" customHeight="1" x14ac:dyDescent="0.2">
      <c r="B26" s="50"/>
      <c r="C26" s="50"/>
      <c r="D26" s="50"/>
      <c r="E26" s="50"/>
      <c r="F26" s="50"/>
      <c r="G26" s="50"/>
      <c r="H26" s="50"/>
    </row>
    <row r="27" spans="1:8" x14ac:dyDescent="0.2">
      <c r="A27" s="55" t="s">
        <v>35</v>
      </c>
      <c r="B27" s="69">
        <f>(D23*E10)</f>
        <v>3718.6787208054729</v>
      </c>
      <c r="C27" s="69">
        <f>(B15+(E10/2))</f>
        <v>145</v>
      </c>
      <c r="D27" s="69">
        <f>(B27*C27)</f>
        <v>539208.41451679356</v>
      </c>
      <c r="E27" s="69">
        <f>(C27-C31)</f>
        <v>42.219355710880976</v>
      </c>
      <c r="F27" s="69">
        <f>(B27/1000*E27^2)</f>
        <v>6628.4481217013126</v>
      </c>
      <c r="G27" s="50"/>
      <c r="H27" s="50"/>
    </row>
    <row r="28" spans="1:8" x14ac:dyDescent="0.2">
      <c r="A28" s="55" t="s">
        <v>36</v>
      </c>
      <c r="B28" s="69">
        <f>(G13)</f>
        <v>7015</v>
      </c>
      <c r="C28" s="69">
        <f>(G14)</f>
        <v>80.400000000000006</v>
      </c>
      <c r="D28" s="69">
        <f>(B28*C28)</f>
        <v>564006</v>
      </c>
      <c r="E28" s="69">
        <f>(C31-G14)</f>
        <v>22.380644289119019</v>
      </c>
      <c r="F28" s="69">
        <f>(B28/1000*E28^2)</f>
        <v>3513.7660701544714</v>
      </c>
      <c r="G28" s="50"/>
      <c r="H28" s="50"/>
    </row>
    <row r="29" spans="1:8" x14ac:dyDescent="0.2">
      <c r="B29" s="69">
        <f>SUM(B27:B28)</f>
        <v>10733.678720805474</v>
      </c>
      <c r="C29" s="71"/>
      <c r="D29" s="69">
        <f>SUM(D27:D28)</f>
        <v>1103214.4145167936</v>
      </c>
      <c r="E29" s="71"/>
      <c r="F29" s="69">
        <f>SUM(F27:F28)</f>
        <v>10142.214191855785</v>
      </c>
      <c r="G29" s="50"/>
      <c r="H29" s="50"/>
    </row>
    <row r="30" spans="1:8" ht="4.5" customHeight="1" x14ac:dyDescent="0.2">
      <c r="B30" s="50"/>
      <c r="C30" s="50"/>
      <c r="D30" s="50"/>
      <c r="E30" s="50"/>
      <c r="F30" s="50"/>
      <c r="G30" s="50"/>
      <c r="H30" s="50"/>
    </row>
    <row r="31" spans="1:8" x14ac:dyDescent="0.2">
      <c r="B31" s="65" t="s">
        <v>37</v>
      </c>
      <c r="C31" s="78">
        <f>(D29/B29)</f>
        <v>102.78064428911902</v>
      </c>
      <c r="D31" s="55" t="s">
        <v>38</v>
      </c>
      <c r="E31" s="78">
        <f>(B15-C31)</f>
        <v>32.219355710880976</v>
      </c>
      <c r="F31" s="55" t="s">
        <v>39</v>
      </c>
      <c r="G31" s="78">
        <f>(E31+E10)</f>
        <v>52.219355710880976</v>
      </c>
      <c r="H31" s="55" t="s">
        <v>7</v>
      </c>
    </row>
    <row r="32" spans="1:8" ht="3.75" customHeight="1" x14ac:dyDescent="0.2">
      <c r="B32" s="50"/>
      <c r="C32" s="50"/>
      <c r="D32" s="50"/>
      <c r="E32" s="50"/>
      <c r="F32" s="50"/>
      <c r="G32" s="50"/>
      <c r="H32" s="50"/>
    </row>
    <row r="33" spans="1:8" x14ac:dyDescent="0.2">
      <c r="A33" s="65" t="s">
        <v>40</v>
      </c>
      <c r="B33" s="72">
        <f>(D23/12000)*(E10^3)</f>
        <v>123.95595736018242</v>
      </c>
      <c r="C33" s="72">
        <f>(G16+F29)</f>
        <v>27992.214191855783</v>
      </c>
      <c r="D33" s="72">
        <f>(B33+C33)</f>
        <v>28116.170149215966</v>
      </c>
      <c r="E33" s="55" t="s">
        <v>18</v>
      </c>
      <c r="F33" s="50"/>
      <c r="G33" s="50"/>
      <c r="H33" s="50"/>
    </row>
    <row r="34" spans="1:8" ht="4.5" customHeight="1" x14ac:dyDescent="0.2">
      <c r="B34" s="50"/>
      <c r="C34" s="50"/>
      <c r="D34" s="50"/>
      <c r="E34" s="50"/>
      <c r="F34" s="50"/>
      <c r="G34" s="50"/>
      <c r="H34" s="50"/>
    </row>
    <row r="35" spans="1:8" x14ac:dyDescent="0.2">
      <c r="A35" s="55" t="s">
        <v>41</v>
      </c>
      <c r="B35" s="50"/>
      <c r="C35" s="50"/>
      <c r="D35" s="50"/>
      <c r="E35" s="50"/>
      <c r="F35" s="50"/>
      <c r="G35" s="50"/>
      <c r="H35" s="50"/>
    </row>
    <row r="36" spans="1:8" ht="2.25" customHeight="1" x14ac:dyDescent="0.2">
      <c r="B36" s="50"/>
      <c r="C36" s="50"/>
      <c r="D36" s="50"/>
      <c r="E36" s="50"/>
      <c r="F36" s="50"/>
      <c r="G36" s="50"/>
      <c r="H36" s="50"/>
    </row>
    <row r="37" spans="1:8" x14ac:dyDescent="0.2">
      <c r="A37" s="55" t="s">
        <v>42</v>
      </c>
      <c r="B37" s="55" t="s">
        <v>43</v>
      </c>
      <c r="C37" s="55" t="s">
        <v>44</v>
      </c>
      <c r="D37" s="55" t="s">
        <v>45</v>
      </c>
      <c r="E37" s="55" t="s">
        <v>46</v>
      </c>
      <c r="F37" s="55" t="s">
        <v>47</v>
      </c>
      <c r="G37" s="55" t="s">
        <v>48</v>
      </c>
      <c r="H37" s="55" t="s">
        <v>49</v>
      </c>
    </row>
    <row r="38" spans="1:8" x14ac:dyDescent="0.2">
      <c r="B38" s="50"/>
      <c r="C38" s="50"/>
      <c r="D38" s="50"/>
      <c r="E38" s="50"/>
      <c r="F38" s="50"/>
      <c r="G38" s="50"/>
      <c r="H38" s="50"/>
    </row>
    <row r="39" spans="1:8" x14ac:dyDescent="0.2">
      <c r="A39" s="55" t="s">
        <v>36</v>
      </c>
      <c r="B39" s="69">
        <f>(G13)</f>
        <v>7015</v>
      </c>
      <c r="C39" s="69">
        <f>(G14)</f>
        <v>80.400000000000006</v>
      </c>
      <c r="D39" s="69">
        <f>(G15)</f>
        <v>54.6</v>
      </c>
      <c r="E39" s="73" t="s">
        <v>50</v>
      </c>
      <c r="F39" s="69">
        <f>(G17)</f>
        <v>222021</v>
      </c>
      <c r="G39" s="69">
        <f>(G18)</f>
        <v>326932</v>
      </c>
      <c r="H39" s="73" t="s">
        <v>51</v>
      </c>
    </row>
    <row r="40" spans="1:8" x14ac:dyDescent="0.2">
      <c r="A40" s="55" t="s">
        <v>52</v>
      </c>
      <c r="B40" s="69">
        <f>(B29)</f>
        <v>10733.678720805474</v>
      </c>
      <c r="C40" s="69">
        <f>(C31)</f>
        <v>102.78064428911902</v>
      </c>
      <c r="D40" s="69">
        <f>(E31)</f>
        <v>32.219355710880976</v>
      </c>
      <c r="E40" s="69">
        <f>(G31)</f>
        <v>52.219355710880976</v>
      </c>
      <c r="F40" s="69">
        <f>(D33*1000/C40)</f>
        <v>273555.1070309112</v>
      </c>
      <c r="G40" s="69">
        <f>(1000*D33/D40)</f>
        <v>872648.42914660461</v>
      </c>
      <c r="H40" s="69">
        <f>(1000*D33/E40)</f>
        <v>538424.30199416238</v>
      </c>
    </row>
    <row r="41" spans="1:8" ht="3" customHeight="1" x14ac:dyDescent="0.2">
      <c r="B41" s="50"/>
      <c r="C41" s="50"/>
      <c r="D41" s="50"/>
      <c r="E41" s="50"/>
      <c r="F41" s="50"/>
      <c r="G41" s="50"/>
      <c r="H41" s="50"/>
    </row>
    <row r="42" spans="1:8" x14ac:dyDescent="0.2">
      <c r="A42" s="55" t="s">
        <v>482</v>
      </c>
      <c r="B42" s="50"/>
      <c r="C42" s="50"/>
      <c r="D42" s="50"/>
      <c r="E42" s="50"/>
      <c r="F42" s="50"/>
      <c r="G42" s="50"/>
      <c r="H42" s="50"/>
    </row>
    <row r="43" spans="1:8" ht="3.75" customHeight="1" x14ac:dyDescent="0.2">
      <c r="B43" s="50"/>
      <c r="C43" s="50"/>
      <c r="D43" s="50"/>
      <c r="E43" s="50"/>
      <c r="F43" s="50"/>
      <c r="G43" s="50"/>
      <c r="H43" s="50"/>
    </row>
    <row r="44" spans="1:8" x14ac:dyDescent="0.2">
      <c r="A44" s="55" t="s">
        <v>53</v>
      </c>
      <c r="B44" s="50"/>
      <c r="C44" s="50"/>
      <c r="D44" s="65" t="s">
        <v>54</v>
      </c>
      <c r="E44" s="74">
        <f>(E8)</f>
        <v>34</v>
      </c>
      <c r="F44" s="55" t="s">
        <v>55</v>
      </c>
      <c r="G44" s="50"/>
      <c r="H44" s="50"/>
    </row>
    <row r="45" spans="1:8" ht="3" customHeight="1" x14ac:dyDescent="0.2">
      <c r="B45" s="50"/>
      <c r="C45" s="50"/>
      <c r="D45" s="50"/>
      <c r="E45" s="50"/>
      <c r="F45" s="50"/>
      <c r="G45" s="50"/>
      <c r="H45" s="50"/>
    </row>
    <row r="46" spans="1:8" x14ac:dyDescent="0.2">
      <c r="B46" s="65" t="s">
        <v>56</v>
      </c>
      <c r="C46" s="69">
        <f>(E44^2)/8</f>
        <v>144.5</v>
      </c>
      <c r="D46" s="55" t="s">
        <v>57</v>
      </c>
      <c r="E46" s="50"/>
      <c r="F46" s="50"/>
      <c r="G46" s="50"/>
      <c r="H46" s="50"/>
    </row>
    <row r="47" spans="1:8" x14ac:dyDescent="0.2">
      <c r="B47" s="65" t="s">
        <v>58</v>
      </c>
      <c r="C47" s="69">
        <f>(B39*2.4/10)</f>
        <v>1683.6</v>
      </c>
      <c r="D47" s="55" t="s">
        <v>59</v>
      </c>
      <c r="E47" s="50"/>
      <c r="F47" s="50"/>
      <c r="G47" s="50"/>
      <c r="H47" s="50"/>
    </row>
    <row r="48" spans="1:8" x14ac:dyDescent="0.2">
      <c r="B48" s="65" t="s">
        <v>60</v>
      </c>
      <c r="C48" s="69">
        <f>(C46*C47)</f>
        <v>243280.19999999998</v>
      </c>
      <c r="D48" s="55" t="s">
        <v>61</v>
      </c>
      <c r="E48" s="50"/>
      <c r="F48" s="50"/>
      <c r="G48" s="50"/>
      <c r="H48" s="50"/>
    </row>
    <row r="49" spans="1:8" x14ac:dyDescent="0.2">
      <c r="B49" s="65" t="s">
        <v>62</v>
      </c>
      <c r="C49" s="69">
        <f>(C47*E44/2)</f>
        <v>28621.199999999997</v>
      </c>
      <c r="D49" s="55" t="s">
        <v>63</v>
      </c>
      <c r="E49" s="50"/>
      <c r="F49" s="50"/>
      <c r="G49" s="50"/>
      <c r="H49" s="50"/>
    </row>
    <row r="50" spans="1:8" ht="4.5" customHeight="1" x14ac:dyDescent="0.2">
      <c r="B50" s="50"/>
      <c r="C50" s="50"/>
      <c r="D50" s="50"/>
      <c r="E50" s="50"/>
      <c r="F50" s="50"/>
      <c r="G50" s="50"/>
      <c r="H50" s="50"/>
    </row>
    <row r="51" spans="1:8" x14ac:dyDescent="0.2">
      <c r="B51" s="65" t="s">
        <v>64</v>
      </c>
      <c r="C51" s="75">
        <f>(100*C48/F39)</f>
        <v>109.57531044360668</v>
      </c>
      <c r="D51" s="55" t="s">
        <v>65</v>
      </c>
      <c r="E51" s="65" t="s">
        <v>66</v>
      </c>
      <c r="F51" s="75">
        <f>(-100*C48/G39)</f>
        <v>-74.413088960395427</v>
      </c>
      <c r="G51" s="55" t="s">
        <v>65</v>
      </c>
      <c r="H51" s="50"/>
    </row>
    <row r="52" spans="1:8" ht="3.75" customHeight="1" x14ac:dyDescent="0.2">
      <c r="B52" s="50"/>
      <c r="C52" s="50"/>
      <c r="D52" s="50"/>
      <c r="E52" s="50"/>
      <c r="F52" s="50"/>
      <c r="G52" s="50"/>
      <c r="H52" s="50"/>
    </row>
    <row r="53" spans="1:8" x14ac:dyDescent="0.2">
      <c r="A53" s="55" t="s">
        <v>430</v>
      </c>
      <c r="B53" s="50"/>
      <c r="C53" s="50"/>
      <c r="D53" s="50"/>
      <c r="E53" s="50"/>
      <c r="F53" s="65" t="s">
        <v>67</v>
      </c>
      <c r="G53" s="63">
        <f>(E21)</f>
        <v>220</v>
      </c>
      <c r="H53" s="55" t="s">
        <v>7</v>
      </c>
    </row>
    <row r="54" spans="1:8" ht="3" customHeight="1" x14ac:dyDescent="0.2">
      <c r="B54" s="50"/>
      <c r="C54" s="50"/>
      <c r="D54" s="50"/>
      <c r="E54" s="50"/>
      <c r="F54" s="50"/>
      <c r="G54" s="50"/>
      <c r="H54" s="50"/>
    </row>
    <row r="55" spans="1:8" x14ac:dyDescent="0.2">
      <c r="B55" s="50"/>
      <c r="C55" s="55" t="s">
        <v>68</v>
      </c>
      <c r="D55" s="65" t="s">
        <v>69</v>
      </c>
      <c r="E55" s="70">
        <f>((E10/100)*2400*G53/100)</f>
        <v>1056</v>
      </c>
      <c r="F55" s="55" t="s">
        <v>70</v>
      </c>
      <c r="G55" s="50"/>
      <c r="H55" s="50"/>
    </row>
    <row r="56" spans="1:8" x14ac:dyDescent="0.2">
      <c r="B56" s="50"/>
      <c r="C56" s="55"/>
      <c r="D56" s="65" t="s">
        <v>71</v>
      </c>
      <c r="E56" s="70">
        <v>0</v>
      </c>
      <c r="F56" s="55" t="s">
        <v>72</v>
      </c>
      <c r="G56" s="50"/>
      <c r="H56" s="50"/>
    </row>
    <row r="57" spans="1:8" x14ac:dyDescent="0.2">
      <c r="B57" s="50"/>
      <c r="C57" s="50"/>
      <c r="D57" s="55" t="s">
        <v>73</v>
      </c>
      <c r="E57" s="70">
        <f>(E55+E56)</f>
        <v>1056</v>
      </c>
      <c r="F57" s="55" t="s">
        <v>72</v>
      </c>
      <c r="G57" s="50"/>
      <c r="H57" s="50"/>
    </row>
    <row r="58" spans="1:8" x14ac:dyDescent="0.2">
      <c r="B58" s="65" t="s">
        <v>74</v>
      </c>
      <c r="C58" s="55" t="s">
        <v>75</v>
      </c>
      <c r="D58" s="50"/>
      <c r="E58" s="69">
        <f>((G53-20)*(B15-15-E10)*0.3*0.24/COS(B17*PI()/180))</f>
        <v>1440</v>
      </c>
      <c r="F58" s="55" t="s">
        <v>76</v>
      </c>
      <c r="G58" s="77"/>
      <c r="H58" s="65"/>
    </row>
    <row r="59" spans="1:8" ht="3" customHeight="1" x14ac:dyDescent="0.2">
      <c r="B59" s="50"/>
      <c r="C59" s="50"/>
      <c r="D59" s="50"/>
      <c r="E59" s="50"/>
      <c r="F59" s="50"/>
      <c r="G59" s="50"/>
      <c r="H59" s="50"/>
    </row>
    <row r="60" spans="1:8" x14ac:dyDescent="0.2">
      <c r="B60" s="65" t="s">
        <v>77</v>
      </c>
      <c r="C60" s="78">
        <f>(C46*E57)+(E58*E8/3)</f>
        <v>168912</v>
      </c>
      <c r="D60" s="55" t="s">
        <v>61</v>
      </c>
      <c r="E60" s="50"/>
      <c r="F60" s="50"/>
      <c r="G60" s="50"/>
      <c r="H60" s="50"/>
    </row>
    <row r="61" spans="1:8" x14ac:dyDescent="0.2">
      <c r="B61" s="65" t="s">
        <v>78</v>
      </c>
      <c r="C61" s="78">
        <f>(E57*E8/2+E58)</f>
        <v>19392</v>
      </c>
      <c r="D61" s="55" t="s">
        <v>63</v>
      </c>
      <c r="E61" s="50"/>
      <c r="F61" s="50"/>
      <c r="G61" s="50"/>
      <c r="H61" s="50"/>
    </row>
    <row r="62" spans="1:8" ht="6.75" customHeight="1" x14ac:dyDescent="0.2">
      <c r="B62" s="50"/>
      <c r="C62" s="50"/>
      <c r="D62" s="50"/>
      <c r="E62" s="50"/>
      <c r="F62" s="50"/>
      <c r="G62" s="50"/>
      <c r="H62" s="50"/>
    </row>
    <row r="63" spans="1:8" x14ac:dyDescent="0.2">
      <c r="B63" s="65" t="s">
        <v>79</v>
      </c>
      <c r="C63" s="72">
        <f>(100*C60/F39)</f>
        <v>76.079289796911098</v>
      </c>
      <c r="D63" s="55" t="s">
        <v>65</v>
      </c>
      <c r="E63" s="65" t="s">
        <v>66</v>
      </c>
      <c r="F63" s="72">
        <f>(-100*C60/G39)</f>
        <v>-51.665789827854113</v>
      </c>
      <c r="G63" s="55" t="s">
        <v>80</v>
      </c>
      <c r="H63" s="50"/>
    </row>
    <row r="64" spans="1:8" x14ac:dyDescent="0.2">
      <c r="B64" s="50"/>
      <c r="C64" s="50"/>
      <c r="D64" s="50"/>
      <c r="E64" s="50"/>
      <c r="F64" s="50"/>
      <c r="G64" s="50"/>
      <c r="H64" s="50"/>
    </row>
    <row r="65" spans="1:8" x14ac:dyDescent="0.2">
      <c r="A65" s="55" t="s">
        <v>81</v>
      </c>
      <c r="B65" s="50"/>
      <c r="C65" s="50"/>
      <c r="D65" s="50"/>
      <c r="E65" s="50"/>
      <c r="F65" s="55"/>
      <c r="G65" s="50"/>
      <c r="H65" s="50"/>
    </row>
    <row r="66" spans="1:8" x14ac:dyDescent="0.2">
      <c r="B66" s="50"/>
      <c r="C66" s="50"/>
      <c r="D66" s="50"/>
      <c r="E66" s="50"/>
      <c r="F66" s="65" t="s">
        <v>82</v>
      </c>
      <c r="G66" s="63">
        <f>(E13)</f>
        <v>4</v>
      </c>
      <c r="H66" s="50"/>
    </row>
    <row r="67" spans="1:8" x14ac:dyDescent="0.2">
      <c r="B67" s="50"/>
      <c r="C67" s="65" t="s">
        <v>83</v>
      </c>
      <c r="D67" s="50"/>
      <c r="E67" s="65" t="s">
        <v>84</v>
      </c>
      <c r="F67" s="69">
        <f>(132+216)*2/(G66)</f>
        <v>174</v>
      </c>
      <c r="G67" s="63" t="s">
        <v>59</v>
      </c>
      <c r="H67" s="50"/>
    </row>
    <row r="68" spans="1:8" x14ac:dyDescent="0.2">
      <c r="B68" s="50"/>
      <c r="C68" s="65" t="s">
        <v>469</v>
      </c>
      <c r="D68" s="50"/>
      <c r="E68" s="65"/>
      <c r="F68" s="69">
        <f>(0.2115*2400*2/G66)</f>
        <v>253.79999999999998</v>
      </c>
      <c r="G68" s="63" t="s">
        <v>59</v>
      </c>
      <c r="H68" s="50"/>
    </row>
    <row r="69" spans="1:8" x14ac:dyDescent="0.2">
      <c r="B69" s="50"/>
      <c r="C69" s="50"/>
      <c r="D69" s="50"/>
      <c r="E69" s="65" t="s">
        <v>85</v>
      </c>
      <c r="F69" s="69">
        <f>(F67+F68)</f>
        <v>427.79999999999995</v>
      </c>
      <c r="G69" s="63" t="s">
        <v>59</v>
      </c>
      <c r="H69" s="50"/>
    </row>
    <row r="70" spans="1:8" ht="2.25" customHeight="1" x14ac:dyDescent="0.2">
      <c r="B70" s="50"/>
      <c r="C70" s="50"/>
      <c r="D70" s="50"/>
      <c r="E70" s="50"/>
      <c r="F70" s="50"/>
      <c r="G70" s="50"/>
      <c r="H70" s="50"/>
    </row>
    <row r="71" spans="1:8" x14ac:dyDescent="0.2">
      <c r="B71" s="65" t="s">
        <v>77</v>
      </c>
      <c r="C71" s="69">
        <f>(C46*F69)</f>
        <v>61817.099999999991</v>
      </c>
      <c r="D71" s="55" t="s">
        <v>86</v>
      </c>
      <c r="E71" s="50"/>
      <c r="F71" s="50"/>
      <c r="G71" s="50"/>
      <c r="H71" s="50"/>
    </row>
    <row r="72" spans="1:8" x14ac:dyDescent="0.2">
      <c r="B72" s="65" t="s">
        <v>78</v>
      </c>
      <c r="C72" s="69">
        <f>(F69*E44/2)</f>
        <v>7272.5999999999995</v>
      </c>
      <c r="D72" s="55" t="s">
        <v>76</v>
      </c>
      <c r="E72" s="50"/>
      <c r="F72" s="50"/>
      <c r="G72" s="50"/>
      <c r="H72" s="50"/>
    </row>
    <row r="73" spans="1:8" ht="3" customHeight="1" x14ac:dyDescent="0.2">
      <c r="B73" s="50"/>
      <c r="C73" s="50"/>
      <c r="D73" s="50"/>
      <c r="E73" s="50"/>
      <c r="F73" s="50"/>
      <c r="G73" s="50"/>
      <c r="H73" s="50"/>
    </row>
    <row r="74" spans="1:8" x14ac:dyDescent="0.2">
      <c r="B74" s="65" t="s">
        <v>87</v>
      </c>
      <c r="C74" s="78">
        <f>(100*C71/F40)</f>
        <v>22.597677181371274</v>
      </c>
      <c r="D74" s="55" t="s">
        <v>88</v>
      </c>
      <c r="E74" s="65" t="s">
        <v>66</v>
      </c>
      <c r="F74" s="78">
        <f>(-100*C71/G40)</f>
        <v>-7.0838493413038321</v>
      </c>
      <c r="G74" s="65" t="s">
        <v>89</v>
      </c>
      <c r="H74" s="74">
        <f>(-100*C71/H40)</f>
        <v>-11.481112529848293</v>
      </c>
    </row>
    <row r="75" spans="1:8" ht="3" customHeight="1" x14ac:dyDescent="0.2">
      <c r="B75" s="50"/>
      <c r="C75" s="50"/>
      <c r="D75" s="50"/>
      <c r="E75" s="50"/>
      <c r="F75" s="50"/>
      <c r="G75" s="50"/>
      <c r="H75" s="50"/>
    </row>
    <row r="76" spans="1:8" x14ac:dyDescent="0.2">
      <c r="A76" s="55" t="s">
        <v>90</v>
      </c>
      <c r="B76" s="50"/>
      <c r="C76" s="50"/>
      <c r="D76" s="50"/>
      <c r="E76" s="50"/>
      <c r="F76" s="50"/>
      <c r="G76" s="50"/>
      <c r="H76" s="50"/>
    </row>
    <row r="77" spans="1:8" ht="3" customHeight="1" x14ac:dyDescent="0.2">
      <c r="B77" s="50"/>
      <c r="C77" s="50"/>
      <c r="D77" s="50"/>
      <c r="E77" s="50"/>
      <c r="F77" s="50"/>
      <c r="G77" s="50"/>
      <c r="H77" s="50"/>
    </row>
    <row r="78" spans="1:8" x14ac:dyDescent="0.2">
      <c r="B78" s="55" t="s">
        <v>91</v>
      </c>
      <c r="C78" s="50"/>
      <c r="D78" s="50"/>
      <c r="E78" s="50"/>
      <c r="F78" s="50"/>
      <c r="G78" s="50"/>
      <c r="H78" s="50"/>
    </row>
    <row r="79" spans="1:8" ht="5.25" customHeight="1" x14ac:dyDescent="0.2">
      <c r="B79" s="50"/>
      <c r="C79" s="50"/>
      <c r="D79" s="50"/>
      <c r="E79" s="50"/>
      <c r="F79" s="50"/>
      <c r="G79" s="50"/>
      <c r="H79" s="50"/>
    </row>
    <row r="80" spans="1:8" ht="5.25" customHeight="1" x14ac:dyDescent="0.2">
      <c r="B80" s="50"/>
      <c r="C80" s="50"/>
      <c r="D80" s="50"/>
      <c r="E80" s="50"/>
      <c r="F80" s="50"/>
      <c r="G80" s="50"/>
      <c r="H80" s="50"/>
    </row>
    <row r="81" spans="2:8" ht="5.25" customHeight="1" x14ac:dyDescent="0.2">
      <c r="B81" s="50"/>
      <c r="C81" s="50"/>
      <c r="D81" s="50"/>
      <c r="E81" s="50"/>
      <c r="F81" s="50"/>
      <c r="G81" s="50"/>
      <c r="H81" s="50"/>
    </row>
    <row r="82" spans="2:8" ht="5.25" customHeight="1" x14ac:dyDescent="0.2">
      <c r="B82" s="50"/>
      <c r="C82" s="50"/>
      <c r="D82" s="50"/>
      <c r="E82" s="50"/>
      <c r="F82" s="50"/>
      <c r="G82" s="50"/>
      <c r="H82" s="50"/>
    </row>
    <row r="83" spans="2:8" ht="4.5" customHeight="1" x14ac:dyDescent="0.2">
      <c r="B83" s="50"/>
      <c r="C83" s="50"/>
      <c r="D83" s="50"/>
      <c r="E83" s="50"/>
      <c r="F83" s="50"/>
      <c r="G83" s="50"/>
      <c r="H83" s="50"/>
    </row>
    <row r="84" spans="2:8" ht="4.5" customHeight="1" x14ac:dyDescent="0.2">
      <c r="B84" s="50"/>
      <c r="C84" s="50"/>
      <c r="D84" s="50"/>
      <c r="E84" s="50"/>
      <c r="F84" s="50"/>
      <c r="G84" s="50"/>
      <c r="H84" s="50"/>
    </row>
    <row r="85" spans="2:8" x14ac:dyDescent="0.2">
      <c r="B85" s="50"/>
      <c r="C85" s="67">
        <v>180</v>
      </c>
      <c r="D85" s="67">
        <v>183</v>
      </c>
      <c r="E85" s="67">
        <v>187</v>
      </c>
      <c r="F85" s="68"/>
      <c r="G85" s="50"/>
      <c r="H85" s="50"/>
    </row>
    <row r="86" spans="2:8" x14ac:dyDescent="0.2">
      <c r="B86" s="50"/>
      <c r="C86" s="50"/>
      <c r="D86" s="50"/>
      <c r="E86" s="67">
        <v>122</v>
      </c>
      <c r="F86" s="94"/>
      <c r="G86" s="94"/>
      <c r="H86" s="50"/>
    </row>
    <row r="87" spans="2:8" x14ac:dyDescent="0.2">
      <c r="B87" s="50"/>
      <c r="C87" s="67"/>
      <c r="D87" s="94"/>
      <c r="E87" s="94"/>
      <c r="F87" s="50"/>
      <c r="G87" s="50"/>
      <c r="H87" s="50"/>
    </row>
    <row r="88" spans="2:8" x14ac:dyDescent="0.2">
      <c r="B88" s="68">
        <f>C10*100/2-G88</f>
        <v>120</v>
      </c>
      <c r="C88" s="82">
        <f>(E13-1)/2</f>
        <v>1.5</v>
      </c>
      <c r="D88" s="67" t="s">
        <v>305</v>
      </c>
      <c r="E88" s="79">
        <f>B13</f>
        <v>220</v>
      </c>
      <c r="F88" s="67" t="s">
        <v>465</v>
      </c>
      <c r="G88" s="67">
        <f>C88*E88</f>
        <v>330</v>
      </c>
    </row>
    <row r="89" spans="2:8" x14ac:dyDescent="0.2">
      <c r="B89" s="55" t="s">
        <v>92</v>
      </c>
      <c r="C89" s="50"/>
      <c r="E89" s="50"/>
      <c r="F89" s="50"/>
      <c r="G89" s="50"/>
      <c r="H89" s="50"/>
    </row>
    <row r="90" spans="2:8" x14ac:dyDescent="0.2">
      <c r="B90" s="55" t="s">
        <v>93</v>
      </c>
      <c r="C90" s="50"/>
      <c r="D90" s="55" t="s">
        <v>94</v>
      </c>
      <c r="E90" s="50"/>
      <c r="F90" s="50"/>
      <c r="G90" s="50"/>
      <c r="H90" s="50"/>
    </row>
    <row r="91" spans="2:8" x14ac:dyDescent="0.2">
      <c r="B91" s="55" t="s">
        <v>95</v>
      </c>
      <c r="C91" s="50"/>
      <c r="D91" s="55" t="s">
        <v>96</v>
      </c>
      <c r="E91" s="50"/>
      <c r="F91" s="50"/>
      <c r="G91" s="50"/>
      <c r="H91" s="50"/>
    </row>
    <row r="92" spans="2:8" x14ac:dyDescent="0.2">
      <c r="B92" s="50"/>
      <c r="C92" s="50"/>
      <c r="D92" s="50"/>
      <c r="E92" s="50"/>
      <c r="F92" s="50"/>
      <c r="G92" s="50"/>
      <c r="H92" s="50"/>
    </row>
    <row r="93" spans="2:8" x14ac:dyDescent="0.2">
      <c r="B93" s="50"/>
      <c r="C93" s="50"/>
      <c r="D93" s="50"/>
      <c r="E93" s="65" t="s">
        <v>97</v>
      </c>
      <c r="F93" s="55"/>
      <c r="G93" s="50"/>
      <c r="H93" s="50"/>
    </row>
    <row r="94" spans="2:8" x14ac:dyDescent="0.2">
      <c r="B94" s="50"/>
      <c r="C94" s="50"/>
      <c r="D94" s="50"/>
      <c r="E94" s="50"/>
      <c r="F94" s="50"/>
      <c r="G94" s="50"/>
      <c r="H94" s="50"/>
    </row>
    <row r="95" spans="2:8" x14ac:dyDescent="0.2">
      <c r="B95" s="50"/>
      <c r="C95" s="50"/>
      <c r="D95" s="50"/>
      <c r="E95" s="65" t="s">
        <v>98</v>
      </c>
      <c r="F95" s="72">
        <f>(C10*100/2-272)/(G53)</f>
        <v>0.80909090909090908</v>
      </c>
      <c r="G95" s="50"/>
      <c r="H95" s="50"/>
    </row>
    <row r="96" spans="2:8" x14ac:dyDescent="0.2">
      <c r="B96" s="50"/>
      <c r="C96" s="50"/>
      <c r="D96" s="50"/>
      <c r="E96" s="65" t="s">
        <v>99</v>
      </c>
      <c r="F96" s="70">
        <f>(G66^2-1)</f>
        <v>15</v>
      </c>
      <c r="G96" s="50"/>
      <c r="H96" s="50"/>
    </row>
    <row r="97" spans="2:8" x14ac:dyDescent="0.2">
      <c r="E97" s="10" t="s">
        <v>100</v>
      </c>
      <c r="F97" s="3">
        <f>(1+((G66+1-2)*6*F95/F96))</f>
        <v>1.9709090909090907</v>
      </c>
    </row>
    <row r="98" spans="2:8" x14ac:dyDescent="0.2">
      <c r="E98" s="10" t="s">
        <v>101</v>
      </c>
      <c r="G98" s="3">
        <f>(F97/G66)</f>
        <v>0.49272727272727268</v>
      </c>
      <c r="H98" s="1" t="s">
        <v>102</v>
      </c>
    </row>
    <row r="99" spans="2:8" x14ac:dyDescent="0.2">
      <c r="E99" s="10" t="s">
        <v>103</v>
      </c>
      <c r="F99" s="3">
        <f>(1+((G66+1-4)*6*F95/F96))</f>
        <v>1.3236363636363637</v>
      </c>
      <c r="G99" s="5"/>
    </row>
    <row r="100" spans="2:8" x14ac:dyDescent="0.2">
      <c r="E100" s="10" t="s">
        <v>104</v>
      </c>
      <c r="G100" s="3">
        <f>(F99/G66)</f>
        <v>0.33090909090909093</v>
      </c>
      <c r="H100" s="1" t="s">
        <v>102</v>
      </c>
    </row>
    <row r="102" spans="2:8" x14ac:dyDescent="0.2">
      <c r="B102" s="1" t="s">
        <v>442</v>
      </c>
      <c r="E102" s="1"/>
      <c r="F102" s="1" t="s">
        <v>105</v>
      </c>
    </row>
    <row r="103" spans="2:8" x14ac:dyDescent="0.2">
      <c r="E103" s="10" t="s">
        <v>98</v>
      </c>
      <c r="F103" s="3">
        <f>(F95*G53-305)/(G53)</f>
        <v>-0.57727272727272727</v>
      </c>
    </row>
    <row r="104" spans="2:8" x14ac:dyDescent="0.2">
      <c r="E104" s="10" t="s">
        <v>99</v>
      </c>
      <c r="F104" s="2">
        <f>(F96)</f>
        <v>15</v>
      </c>
    </row>
    <row r="105" spans="2:8" x14ac:dyDescent="0.2">
      <c r="E105" s="10" t="s">
        <v>100</v>
      </c>
      <c r="F105" s="3">
        <f>(1+((G66-1)*6*F103/F96))</f>
        <v>0.30727272727272725</v>
      </c>
    </row>
    <row r="106" spans="2:8" x14ac:dyDescent="0.2">
      <c r="E106" s="10" t="s">
        <v>106</v>
      </c>
      <c r="G106" s="3">
        <f>(F105/G66)</f>
        <v>7.6818181818181813E-2</v>
      </c>
      <c r="H106" s="1" t="s">
        <v>107</v>
      </c>
    </row>
    <row r="107" spans="2:8" x14ac:dyDescent="0.2">
      <c r="E107" s="10" t="s">
        <v>103</v>
      </c>
      <c r="F107" s="3">
        <f>(1+((G66-3)*6*F103/F96))</f>
        <v>0.76909090909090905</v>
      </c>
      <c r="G107" s="5"/>
    </row>
    <row r="108" spans="2:8" x14ac:dyDescent="0.2">
      <c r="E108" s="10" t="s">
        <v>108</v>
      </c>
      <c r="G108" s="3">
        <f>(F107/G66)</f>
        <v>0.19227272727272726</v>
      </c>
      <c r="H108" s="1" t="s">
        <v>107</v>
      </c>
    </row>
    <row r="111" spans="2:8" x14ac:dyDescent="0.2">
      <c r="B111" s="1" t="s">
        <v>443</v>
      </c>
      <c r="F111" s="1" t="s">
        <v>470</v>
      </c>
    </row>
    <row r="112" spans="2:8" x14ac:dyDescent="0.2">
      <c r="E112" s="10" t="s">
        <v>110</v>
      </c>
      <c r="F112" s="3">
        <f>(F103*G53-152.5)/(G53)</f>
        <v>-1.2704545454545455</v>
      </c>
    </row>
    <row r="113" spans="1:8" x14ac:dyDescent="0.2">
      <c r="E113" s="10" t="s">
        <v>111</v>
      </c>
      <c r="F113" s="2">
        <f>(F96)</f>
        <v>15</v>
      </c>
    </row>
    <row r="114" spans="1:8" x14ac:dyDescent="0.2">
      <c r="E114" s="10" t="s">
        <v>112</v>
      </c>
      <c r="F114" s="3">
        <f>(1+((G66-1)*6*F112/F96))</f>
        <v>-0.52454545454545443</v>
      </c>
    </row>
    <row r="115" spans="1:8" x14ac:dyDescent="0.2">
      <c r="E115" s="10" t="s">
        <v>113</v>
      </c>
      <c r="G115" s="84">
        <f>(2*F114/G66)</f>
        <v>-0.26227272727272721</v>
      </c>
      <c r="H115" s="1" t="s">
        <v>107</v>
      </c>
    </row>
    <row r="116" spans="1:8" x14ac:dyDescent="0.2">
      <c r="E116" s="10" t="s">
        <v>114</v>
      </c>
      <c r="F116" s="3">
        <f>(1+((G66-3)*6*F112/F96))</f>
        <v>0.49181818181818182</v>
      </c>
      <c r="G116" s="5"/>
    </row>
    <row r="117" spans="1:8" x14ac:dyDescent="0.2">
      <c r="E117" s="10" t="s">
        <v>115</v>
      </c>
      <c r="G117" s="84">
        <f>(F116*2/G66)</f>
        <v>0.24590909090909091</v>
      </c>
      <c r="H117" s="1" t="s">
        <v>107</v>
      </c>
    </row>
    <row r="118" spans="1:8" ht="7.5" customHeight="1" x14ac:dyDescent="0.2"/>
    <row r="119" spans="1:8" ht="3" customHeight="1" x14ac:dyDescent="0.2">
      <c r="D119" s="1" t="s">
        <v>68</v>
      </c>
      <c r="E119" s="1" t="s">
        <v>105</v>
      </c>
    </row>
    <row r="120" spans="1:8" x14ac:dyDescent="0.2">
      <c r="A120" s="55" t="s">
        <v>116</v>
      </c>
    </row>
    <row r="121" spans="1:8" x14ac:dyDescent="0.2">
      <c r="B121" s="10" t="s">
        <v>117</v>
      </c>
      <c r="C121" s="3">
        <f>15.24/(E44+38.1)</f>
        <v>0.21137309292649101</v>
      </c>
      <c r="D121" s="10" t="s">
        <v>118</v>
      </c>
      <c r="E121" s="3">
        <f>(C121+1)</f>
        <v>1.211373092926491</v>
      </c>
      <c r="F121" s="6">
        <f>(E121*100)</f>
        <v>121.13730929264909</v>
      </c>
      <c r="G121" s="1" t="s">
        <v>119</v>
      </c>
    </row>
    <row r="122" spans="1:8" ht="3.75" customHeight="1" x14ac:dyDescent="0.2"/>
    <row r="123" spans="1:8" x14ac:dyDescent="0.2">
      <c r="A123" s="55" t="s">
        <v>120</v>
      </c>
    </row>
    <row r="124" spans="1:8" x14ac:dyDescent="0.2">
      <c r="B124" s="1" t="s">
        <v>502</v>
      </c>
      <c r="F124" s="10" t="s">
        <v>121</v>
      </c>
      <c r="G124" s="3">
        <f>81.5*(E8/2+0.37)/E8</f>
        <v>41.636911764705879</v>
      </c>
      <c r="H124" s="12" t="s">
        <v>122</v>
      </c>
    </row>
    <row r="125" spans="1:8" x14ac:dyDescent="0.2">
      <c r="A125" s="67" t="s">
        <v>123</v>
      </c>
      <c r="B125" s="9" t="s">
        <v>501</v>
      </c>
      <c r="C125" s="9" t="s">
        <v>124</v>
      </c>
      <c r="D125" s="9" t="s">
        <v>500</v>
      </c>
      <c r="E125" s="9" t="s">
        <v>124</v>
      </c>
      <c r="F125" s="10" t="s">
        <v>125</v>
      </c>
      <c r="G125" s="3">
        <f>(81.5-G124)</f>
        <v>39.863088235294121</v>
      </c>
      <c r="H125" s="12" t="s">
        <v>122</v>
      </c>
    </row>
    <row r="126" spans="1:8" x14ac:dyDescent="0.2">
      <c r="A126" s="67">
        <v>15</v>
      </c>
      <c r="B126" s="5">
        <v>80.122</v>
      </c>
      <c r="C126" s="5">
        <v>28.468</v>
      </c>
      <c r="D126" s="5">
        <v>84.864999999999995</v>
      </c>
      <c r="E126" s="5">
        <v>26.446000000000002</v>
      </c>
      <c r="G126" s="5"/>
      <c r="H126" s="9"/>
    </row>
    <row r="127" spans="1:8" x14ac:dyDescent="0.2">
      <c r="A127" s="67">
        <v>16</v>
      </c>
      <c r="B127" s="5">
        <v>98.204999999999998</v>
      </c>
      <c r="C127" s="5">
        <v>31.22</v>
      </c>
      <c r="D127" s="5">
        <v>92.966999999999999</v>
      </c>
      <c r="E127" s="5">
        <v>26.863</v>
      </c>
      <c r="F127" s="10" t="s">
        <v>126</v>
      </c>
      <c r="G127" s="5">
        <f>(G124*(E8/2+0.37)-219.24)</f>
        <v>503.99315735294113</v>
      </c>
      <c r="H127" s="12" t="s">
        <v>127</v>
      </c>
    </row>
    <row r="128" spans="1:8" x14ac:dyDescent="0.2">
      <c r="A128" s="67">
        <v>18</v>
      </c>
      <c r="B128" s="5">
        <v>134.386</v>
      </c>
      <c r="C128" s="5">
        <v>35.807000000000002</v>
      </c>
      <c r="D128" s="5">
        <v>109.175</v>
      </c>
      <c r="E128" s="5">
        <v>27.492000000000001</v>
      </c>
      <c r="G128" s="5"/>
      <c r="H128" s="9"/>
    </row>
    <row r="129" spans="1:8" x14ac:dyDescent="0.2">
      <c r="A129" s="67">
        <v>20</v>
      </c>
      <c r="B129">
        <v>170.58099999999999</v>
      </c>
      <c r="C129" s="5">
        <v>39.475999999999999</v>
      </c>
      <c r="D129" s="5">
        <v>125.419</v>
      </c>
      <c r="E129" s="5">
        <v>28.044</v>
      </c>
      <c r="F129" s="10" t="s">
        <v>128</v>
      </c>
      <c r="G129" s="5">
        <f>MAX(G127,LOOKUP(E8,A126:A134,B126:B134))</f>
        <v>503.99315735294113</v>
      </c>
      <c r="H129" s="12" t="s">
        <v>127</v>
      </c>
    </row>
    <row r="130" spans="1:8" x14ac:dyDescent="0.2">
      <c r="A130" s="67">
        <v>22</v>
      </c>
      <c r="B130" s="5">
        <v>206.786</v>
      </c>
      <c r="C130" s="5">
        <v>42.475999999999999</v>
      </c>
      <c r="D130" s="5">
        <v>141.661</v>
      </c>
      <c r="E130" s="5">
        <v>28.443999999999999</v>
      </c>
      <c r="F130" s="15" t="s">
        <v>461</v>
      </c>
      <c r="G130" s="5">
        <f>81.5*(E8-9.11)/E8</f>
        <v>59.66279411764706</v>
      </c>
      <c r="H130" s="12" t="s">
        <v>122</v>
      </c>
    </row>
    <row r="131" spans="1:8" x14ac:dyDescent="0.2">
      <c r="A131" s="67">
        <v>24</v>
      </c>
      <c r="B131" s="5">
        <v>242.999</v>
      </c>
      <c r="C131" s="5">
        <v>44.98</v>
      </c>
      <c r="D131" s="5">
        <v>157.93100000000001</v>
      </c>
      <c r="E131" s="5">
        <v>28.792000000000002</v>
      </c>
      <c r="F131" s="10" t="s">
        <v>129</v>
      </c>
      <c r="G131" s="85">
        <f>LOOKUP(E8,A126:A134,C126:C134)</f>
        <v>50.484000000000002</v>
      </c>
      <c r="H131" s="12" t="s">
        <v>122</v>
      </c>
    </row>
    <row r="132" spans="1:8" x14ac:dyDescent="0.2">
      <c r="A132" s="67">
        <v>26</v>
      </c>
      <c r="B132" s="5">
        <v>279.21699999999998</v>
      </c>
      <c r="C132" s="5">
        <v>47.097000000000001</v>
      </c>
      <c r="D132" s="5">
        <v>174.22900000000001</v>
      </c>
      <c r="E132" s="5">
        <v>29.087</v>
      </c>
    </row>
    <row r="133" spans="1:8" x14ac:dyDescent="0.2">
      <c r="A133" s="67">
        <v>28</v>
      </c>
      <c r="B133" s="5">
        <v>315.43900000000002</v>
      </c>
      <c r="C133" s="5">
        <v>48.911999999999999</v>
      </c>
      <c r="D133" s="5">
        <v>190.499</v>
      </c>
      <c r="E133" s="5">
        <v>29.323</v>
      </c>
    </row>
    <row r="134" spans="1:8" x14ac:dyDescent="0.2">
      <c r="A134" s="67">
        <v>30</v>
      </c>
      <c r="B134" s="5">
        <v>351.666</v>
      </c>
      <c r="C134" s="5">
        <v>50.484000000000002</v>
      </c>
      <c r="D134" s="5">
        <v>206.79300000000001</v>
      </c>
      <c r="E134" s="5">
        <v>29.562999999999999</v>
      </c>
    </row>
    <row r="135" spans="1:8" x14ac:dyDescent="0.2">
      <c r="A135" s="67">
        <v>30.5</v>
      </c>
      <c r="B135">
        <v>405.52300000000002</v>
      </c>
      <c r="C135">
        <v>55.820999999999998</v>
      </c>
      <c r="F135" s="10" t="s">
        <v>130</v>
      </c>
      <c r="G135" s="3">
        <f>(G129*E121*G98)</f>
        <v>300.82170219212691</v>
      </c>
      <c r="H135" s="1" t="s">
        <v>131</v>
      </c>
    </row>
    <row r="136" spans="1:8" x14ac:dyDescent="0.2">
      <c r="F136" s="10" t="s">
        <v>132</v>
      </c>
      <c r="G136" s="3">
        <f>(G131*G98*E121)</f>
        <v>30.132716271844661</v>
      </c>
      <c r="H136" s="26" t="s">
        <v>133</v>
      </c>
    </row>
    <row r="137" spans="1:8" x14ac:dyDescent="0.2">
      <c r="B137" s="1" t="s">
        <v>134</v>
      </c>
      <c r="F137" s="10" t="s">
        <v>130</v>
      </c>
      <c r="G137" s="3">
        <f>LOOKUP(E8,A126:A134,D126:D134)</f>
        <v>206.79300000000001</v>
      </c>
      <c r="H137" s="1" t="s">
        <v>135</v>
      </c>
    </row>
    <row r="138" spans="1:8" x14ac:dyDescent="0.2">
      <c r="F138" s="10" t="s">
        <v>132</v>
      </c>
      <c r="G138" s="3">
        <f>LOOKUP(E8,A126:A134,E126:E134)</f>
        <v>29.562999999999999</v>
      </c>
      <c r="H138" s="1" t="s">
        <v>133</v>
      </c>
    </row>
    <row r="139" spans="1:8" x14ac:dyDescent="0.2">
      <c r="B139" s="12" t="s">
        <v>136</v>
      </c>
      <c r="C139" s="10" t="s">
        <v>137</v>
      </c>
      <c r="D139" s="3">
        <f>(G137*E121*G98)</f>
        <v>123.4298945409154</v>
      </c>
      <c r="E139" s="12" t="s">
        <v>127</v>
      </c>
      <c r="F139" s="9"/>
      <c r="G139" s="9"/>
    </row>
    <row r="140" spans="1:8" x14ac:dyDescent="0.2">
      <c r="C140" s="10" t="s">
        <v>138</v>
      </c>
      <c r="D140" s="5"/>
      <c r="E140" s="9"/>
      <c r="F140" s="46">
        <f>(G138*E121*G98)</f>
        <v>17.645461753120664</v>
      </c>
      <c r="G140" s="12" t="s">
        <v>122</v>
      </c>
    </row>
    <row r="141" spans="1:8" x14ac:dyDescent="0.2">
      <c r="B141" s="1" t="s">
        <v>139</v>
      </c>
      <c r="C141" s="10" t="s">
        <v>137</v>
      </c>
      <c r="D141" s="3">
        <f>(G137*E121*G106)</f>
        <v>19.24322156588072</v>
      </c>
      <c r="E141" s="12" t="s">
        <v>127</v>
      </c>
      <c r="F141" s="46" t="s">
        <v>109</v>
      </c>
      <c r="G141" s="9"/>
    </row>
    <row r="142" spans="1:8" x14ac:dyDescent="0.2">
      <c r="C142" s="10" t="s">
        <v>138</v>
      </c>
      <c r="D142" s="5"/>
      <c r="E142" s="9"/>
      <c r="F142" s="46">
        <f>(D141*G138/G137)</f>
        <v>2.7509991109570038</v>
      </c>
      <c r="G142" s="12" t="s">
        <v>122</v>
      </c>
    </row>
    <row r="143" spans="1:8" x14ac:dyDescent="0.2">
      <c r="B143" s="1" t="s">
        <v>140</v>
      </c>
      <c r="C143" s="10" t="s">
        <v>137</v>
      </c>
      <c r="D143" s="84">
        <f>(G98+G115)*(G137*E121*0.9)</f>
        <v>51.956698227877958</v>
      </c>
      <c r="E143" s="12" t="s">
        <v>127</v>
      </c>
      <c r="F143" s="46" t="s">
        <v>470</v>
      </c>
      <c r="G143" s="9"/>
    </row>
    <row r="144" spans="1:8" x14ac:dyDescent="0.2">
      <c r="C144" s="10" t="s">
        <v>138</v>
      </c>
      <c r="E144" s="9"/>
      <c r="F144" s="89">
        <f>(D143*G138/G137)</f>
        <v>7.4276975995839125</v>
      </c>
      <c r="G144" s="12" t="s">
        <v>122</v>
      </c>
    </row>
    <row r="145" spans="1:8" ht="1.5" hidden="1" customHeight="1" x14ac:dyDescent="0.2"/>
    <row r="146" spans="1:8" x14ac:dyDescent="0.2">
      <c r="A146" s="55" t="s">
        <v>141</v>
      </c>
    </row>
    <row r="147" spans="1:8" x14ac:dyDescent="0.2">
      <c r="B147" s="26" t="s">
        <v>142</v>
      </c>
      <c r="D147" s="1"/>
    </row>
    <row r="148" spans="1:8" ht="2.25" customHeight="1" x14ac:dyDescent="0.2"/>
    <row r="149" spans="1:8" x14ac:dyDescent="0.2">
      <c r="C149" s="10" t="s">
        <v>77</v>
      </c>
      <c r="D149" s="6">
        <f>(D139)*1000+D160</f>
        <v>132075.72787424873</v>
      </c>
      <c r="E149" s="1" t="s">
        <v>143</v>
      </c>
    </row>
    <row r="150" spans="1:8" x14ac:dyDescent="0.2">
      <c r="C150" s="10" t="s">
        <v>78</v>
      </c>
      <c r="F150" s="6">
        <f>(F140)*1000+F160</f>
        <v>19374.628419787332</v>
      </c>
      <c r="G150" s="1" t="s">
        <v>63</v>
      </c>
    </row>
    <row r="151" spans="1:8" x14ac:dyDescent="0.2">
      <c r="B151" s="1" t="s">
        <v>444</v>
      </c>
      <c r="C151" s="1"/>
      <c r="D151" s="1"/>
      <c r="E151" s="1" t="s">
        <v>68</v>
      </c>
    </row>
    <row r="152" spans="1:8" x14ac:dyDescent="0.2">
      <c r="C152" s="10" t="s">
        <v>77</v>
      </c>
      <c r="D152" s="86">
        <f>(G135+G135*G106/G98)*1000+D160</f>
        <v>356366.85994471249</v>
      </c>
      <c r="E152" s="1" t="s">
        <v>143</v>
      </c>
    </row>
    <row r="153" spans="1:8" x14ac:dyDescent="0.2">
      <c r="C153" s="10" t="s">
        <v>78</v>
      </c>
      <c r="F153" s="86">
        <f>(G136*G106/G98+G136)*1000+F160</f>
        <v>36559.69571521035</v>
      </c>
      <c r="G153" s="1" t="s">
        <v>63</v>
      </c>
      <c r="H153" s="24"/>
    </row>
    <row r="154" spans="1:8" x14ac:dyDescent="0.2">
      <c r="B154" s="1" t="s">
        <v>144</v>
      </c>
      <c r="D154" s="1" t="s">
        <v>109</v>
      </c>
    </row>
    <row r="155" spans="1:8" x14ac:dyDescent="0.2">
      <c r="C155" s="10" t="s">
        <v>77</v>
      </c>
      <c r="D155" s="6">
        <f>(G98+G106)*E121*G137*1000+D160</f>
        <v>151318.94944012945</v>
      </c>
      <c r="E155" s="1" t="s">
        <v>143</v>
      </c>
      <c r="G155" s="1" t="s">
        <v>145</v>
      </c>
    </row>
    <row r="156" spans="1:8" x14ac:dyDescent="0.2">
      <c r="C156" s="10" t="s">
        <v>78</v>
      </c>
      <c r="F156" s="6">
        <f>(G98+G106)*E121*G138*1000+F160</f>
        <v>22125.627530744336</v>
      </c>
      <c r="G156" s="1" t="s">
        <v>63</v>
      </c>
    </row>
    <row r="157" spans="1:8" x14ac:dyDescent="0.2">
      <c r="B157" s="1" t="s">
        <v>146</v>
      </c>
      <c r="D157" s="1" t="s">
        <v>68</v>
      </c>
    </row>
    <row r="158" spans="1:8" x14ac:dyDescent="0.2">
      <c r="C158" s="10" t="s">
        <v>77</v>
      </c>
      <c r="D158" s="90">
        <f>(D143)*1000+D160</f>
        <v>60602.53156121129</v>
      </c>
      <c r="E158" s="1" t="s">
        <v>143</v>
      </c>
      <c r="F158" t="s">
        <v>470</v>
      </c>
    </row>
    <row r="159" spans="1:8" x14ac:dyDescent="0.2">
      <c r="C159" s="10" t="s">
        <v>78</v>
      </c>
      <c r="F159" s="90">
        <f>(F144)*1000+F160</f>
        <v>9156.864266250579</v>
      </c>
      <c r="G159" s="1" t="s">
        <v>63</v>
      </c>
    </row>
    <row r="160" spans="1:8" x14ac:dyDescent="0.2">
      <c r="C160" s="15" t="s">
        <v>471</v>
      </c>
      <c r="D160" s="27">
        <f>415*20^2*1.25*2/48</f>
        <v>8645.8333333333339</v>
      </c>
      <c r="E160" s="15" t="s">
        <v>472</v>
      </c>
      <c r="F160" s="7">
        <f>415*1.25*20/6</f>
        <v>1729.1666666666667</v>
      </c>
      <c r="G160" s="1" t="s">
        <v>63</v>
      </c>
    </row>
    <row r="161" spans="1:8" x14ac:dyDescent="0.2">
      <c r="B161" s="10" t="s">
        <v>79</v>
      </c>
      <c r="C161" s="3">
        <f>IF(C10&lt;8,D149,MAX(D149:D158))*100/F40</f>
        <v>130.27242072451739</v>
      </c>
      <c r="D161" s="1" t="s">
        <v>147</v>
      </c>
      <c r="E161" s="10" t="s">
        <v>66</v>
      </c>
      <c r="F161" s="3">
        <f>(-C161*F40/G40)</f>
        <v>-40.837392017449325</v>
      </c>
      <c r="G161" s="1" t="s">
        <v>147</v>
      </c>
    </row>
    <row r="162" spans="1:8" x14ac:dyDescent="0.2">
      <c r="E162" s="10" t="s">
        <v>148</v>
      </c>
      <c r="F162" s="3">
        <f>(-C161*F40/H40)</f>
        <v>-66.1869939051481</v>
      </c>
      <c r="G162" s="1" t="s">
        <v>72</v>
      </c>
    </row>
    <row r="163" spans="1:8" ht="2.25" customHeight="1" x14ac:dyDescent="0.2"/>
    <row r="164" spans="1:8" x14ac:dyDescent="0.2">
      <c r="A164" s="55" t="s">
        <v>149</v>
      </c>
    </row>
    <row r="165" spans="1:8" ht="3.75" customHeight="1" x14ac:dyDescent="0.2"/>
    <row r="166" spans="1:8" x14ac:dyDescent="0.2">
      <c r="A166" s="55" t="s">
        <v>29</v>
      </c>
      <c r="C166" s="96" t="s">
        <v>150</v>
      </c>
      <c r="D166" s="96"/>
      <c r="E166" s="96" t="s">
        <v>151</v>
      </c>
      <c r="F166" s="96"/>
      <c r="G166" s="96" t="s">
        <v>152</v>
      </c>
      <c r="H166" s="96"/>
    </row>
    <row r="167" spans="1:8" ht="3" customHeight="1" x14ac:dyDescent="0.2"/>
    <row r="168" spans="1:8" x14ac:dyDescent="0.2">
      <c r="A168" s="55" t="s">
        <v>153</v>
      </c>
      <c r="C168" s="22">
        <f>(C51)</f>
        <v>109.57531044360668</v>
      </c>
      <c r="D168" s="22" t="s">
        <v>51</v>
      </c>
      <c r="E168" s="22">
        <f>(F51)</f>
        <v>-74.413088960395427</v>
      </c>
      <c r="F168" s="22" t="s">
        <v>51</v>
      </c>
      <c r="G168" s="22" t="s">
        <v>51</v>
      </c>
      <c r="H168" s="22" t="s">
        <v>51</v>
      </c>
    </row>
    <row r="169" spans="1:8" x14ac:dyDescent="0.2">
      <c r="A169" s="55" t="s">
        <v>154</v>
      </c>
      <c r="C169" s="22">
        <f>(C63)</f>
        <v>76.079289796911098</v>
      </c>
      <c r="D169" s="22">
        <f>(C168+C169)</f>
        <v>185.65460024051777</v>
      </c>
      <c r="E169" s="22">
        <f>(F63)</f>
        <v>-51.665789827854113</v>
      </c>
      <c r="F169" s="22">
        <f>(F63+F51)</f>
        <v>-126.07887878824954</v>
      </c>
      <c r="G169" s="22" t="s">
        <v>51</v>
      </c>
      <c r="H169" s="22" t="s">
        <v>51</v>
      </c>
    </row>
    <row r="170" spans="1:8" x14ac:dyDescent="0.2">
      <c r="A170" s="55" t="s">
        <v>155</v>
      </c>
      <c r="C170" s="22">
        <f>(C74)</f>
        <v>22.597677181371274</v>
      </c>
      <c r="D170" s="22">
        <f>(C170+D169)</f>
        <v>208.25227742188903</v>
      </c>
      <c r="E170" s="22">
        <f>(F74)</f>
        <v>-7.0838493413038321</v>
      </c>
      <c r="F170" s="22">
        <f>(F169+E170)</f>
        <v>-133.16272812955339</v>
      </c>
      <c r="G170" s="22">
        <f>(H74)</f>
        <v>-11.481112529848293</v>
      </c>
      <c r="H170" s="22">
        <f>(H74)</f>
        <v>-11.481112529848293</v>
      </c>
    </row>
    <row r="171" spans="1:8" ht="2.25" customHeight="1" x14ac:dyDescent="0.2">
      <c r="C171" s="41"/>
      <c r="D171" s="41"/>
      <c r="E171" s="41"/>
      <c r="F171" s="41"/>
      <c r="G171" s="41"/>
      <c r="H171" s="41"/>
    </row>
    <row r="172" spans="1:8" x14ac:dyDescent="0.2">
      <c r="B172" s="1" t="s">
        <v>156</v>
      </c>
      <c r="C172" s="41"/>
      <c r="D172" s="22">
        <f>(D170)</f>
        <v>208.25227742188903</v>
      </c>
      <c r="E172" s="41"/>
      <c r="F172" s="22">
        <f>(F170)</f>
        <v>-133.16272812955339</v>
      </c>
      <c r="G172" s="41"/>
      <c r="H172" s="22">
        <f>(H74)</f>
        <v>-11.481112529848293</v>
      </c>
    </row>
    <row r="173" spans="1:8" ht="3" customHeight="1" x14ac:dyDescent="0.2">
      <c r="C173" s="41"/>
      <c r="D173" s="41"/>
      <c r="E173" s="41"/>
      <c r="F173" s="41"/>
      <c r="G173" s="41"/>
      <c r="H173" s="41"/>
    </row>
    <row r="174" spans="1:8" x14ac:dyDescent="0.2">
      <c r="A174" s="55" t="s">
        <v>157</v>
      </c>
      <c r="C174" s="22">
        <f>(C161)</f>
        <v>130.27242072451739</v>
      </c>
      <c r="D174" s="22">
        <f>(D172+C174)</f>
        <v>338.52469814640642</v>
      </c>
      <c r="E174" s="22">
        <f>(F161)</f>
        <v>-40.837392017449325</v>
      </c>
      <c r="F174" s="22">
        <f>(F172+E174)</f>
        <v>-174.00012014700272</v>
      </c>
      <c r="G174" s="22">
        <f>(F162)</f>
        <v>-66.1869939051481</v>
      </c>
      <c r="H174" s="22">
        <f>(H172+G174)</f>
        <v>-77.668106434996389</v>
      </c>
    </row>
    <row r="175" spans="1:8" ht="2.25" customHeight="1" x14ac:dyDescent="0.2">
      <c r="F175" s="1" t="s">
        <v>158</v>
      </c>
    </row>
    <row r="176" spans="1:8" ht="12" customHeight="1" x14ac:dyDescent="0.2">
      <c r="A176" s="55" t="s">
        <v>159</v>
      </c>
    </row>
    <row r="177" spans="1:8" ht="8.25" customHeight="1" x14ac:dyDescent="0.2"/>
    <row r="178" spans="1:8" x14ac:dyDescent="0.2">
      <c r="A178" s="55" t="s">
        <v>490</v>
      </c>
    </row>
    <row r="179" spans="1:8" x14ac:dyDescent="0.2">
      <c r="A179" s="55" t="s">
        <v>160</v>
      </c>
    </row>
    <row r="180" spans="1:8" x14ac:dyDescent="0.2">
      <c r="A180" s="55" t="s">
        <v>161</v>
      </c>
      <c r="C180" s="1"/>
      <c r="D180" s="1"/>
    </row>
    <row r="181" spans="1:8" x14ac:dyDescent="0.2">
      <c r="A181" s="55" t="s">
        <v>162</v>
      </c>
    </row>
    <row r="182" spans="1:8" x14ac:dyDescent="0.2">
      <c r="A182" s="55" t="s">
        <v>431</v>
      </c>
      <c r="E182" s="1"/>
      <c r="F182" s="30">
        <f>(D292)</f>
        <v>9452.3645009808242</v>
      </c>
      <c r="G182" s="1" t="s">
        <v>163</v>
      </c>
    </row>
    <row r="183" spans="1:8" x14ac:dyDescent="0.2">
      <c r="A183" s="55" t="s">
        <v>491</v>
      </c>
    </row>
    <row r="184" spans="1:8" x14ac:dyDescent="0.2">
      <c r="A184" s="55" t="s">
        <v>492</v>
      </c>
    </row>
    <row r="185" spans="1:8" x14ac:dyDescent="0.2">
      <c r="A185" s="55" t="s">
        <v>164</v>
      </c>
      <c r="E185" s="10" t="s">
        <v>493</v>
      </c>
      <c r="F185" s="12">
        <f>0.6*315</f>
        <v>189</v>
      </c>
      <c r="G185" s="1" t="s">
        <v>163</v>
      </c>
    </row>
    <row r="186" spans="1:8" x14ac:dyDescent="0.2">
      <c r="C186" s="1"/>
      <c r="E186" s="10" t="s">
        <v>165</v>
      </c>
      <c r="F186" s="41">
        <f>1.6*SQRT(280)</f>
        <v>26.773120849090418</v>
      </c>
      <c r="G186" s="1" t="s">
        <v>163</v>
      </c>
    </row>
    <row r="187" spans="1:8" x14ac:dyDescent="0.2">
      <c r="A187" s="55" t="s">
        <v>166</v>
      </c>
    </row>
    <row r="188" spans="1:8" x14ac:dyDescent="0.2">
      <c r="B188" s="95" t="s">
        <v>167</v>
      </c>
      <c r="C188" s="95"/>
      <c r="E188" s="9">
        <f>0.4*350</f>
        <v>140</v>
      </c>
      <c r="F188" s="1" t="s">
        <v>163</v>
      </c>
    </row>
    <row r="189" spans="1:8" x14ac:dyDescent="0.2">
      <c r="A189" s="55" t="s">
        <v>168</v>
      </c>
      <c r="E189" s="42">
        <f>0.8*SQRT(350)</f>
        <v>14.966629547095767</v>
      </c>
      <c r="F189" s="1" t="s">
        <v>163</v>
      </c>
    </row>
    <row r="190" spans="1:8" ht="3" customHeight="1" x14ac:dyDescent="0.2"/>
    <row r="191" spans="1:8" ht="6.75" customHeight="1" x14ac:dyDescent="0.2"/>
    <row r="192" spans="1:8" ht="5.25" customHeight="1" x14ac:dyDescent="0.2">
      <c r="E192" s="1"/>
      <c r="F192" s="1"/>
      <c r="G192" s="1"/>
      <c r="H192" s="1"/>
    </row>
    <row r="193" spans="1:7" ht="4.5" customHeight="1" x14ac:dyDescent="0.2">
      <c r="F193" s="1"/>
    </row>
    <row r="194" spans="1:7" x14ac:dyDescent="0.2">
      <c r="A194" s="55" t="s">
        <v>432</v>
      </c>
      <c r="G194" s="24"/>
    </row>
    <row r="195" spans="1:7" ht="2.25" customHeight="1" x14ac:dyDescent="0.2"/>
    <row r="196" spans="1:7" x14ac:dyDescent="0.2">
      <c r="B196" s="1" t="s">
        <v>169</v>
      </c>
    </row>
    <row r="197" spans="1:7" ht="3" customHeight="1" x14ac:dyDescent="0.2"/>
    <row r="198" spans="1:7" x14ac:dyDescent="0.2">
      <c r="B198" s="1" t="s">
        <v>170</v>
      </c>
    </row>
    <row r="199" spans="1:7" ht="4.5" customHeight="1" x14ac:dyDescent="0.2"/>
    <row r="200" spans="1:7" x14ac:dyDescent="0.2">
      <c r="B200" s="1" t="s">
        <v>171</v>
      </c>
    </row>
    <row r="201" spans="1:7" x14ac:dyDescent="0.2">
      <c r="B201" s="1" t="s">
        <v>172</v>
      </c>
    </row>
    <row r="202" spans="1:7" ht="2.25" customHeight="1" x14ac:dyDescent="0.2"/>
    <row r="203" spans="1:7" x14ac:dyDescent="0.2">
      <c r="B203" s="1" t="s">
        <v>173</v>
      </c>
    </row>
    <row r="204" spans="1:7" x14ac:dyDescent="0.2">
      <c r="B204" s="1" t="s">
        <v>174</v>
      </c>
    </row>
    <row r="205" spans="1:7" x14ac:dyDescent="0.2">
      <c r="B205" s="1" t="s">
        <v>434</v>
      </c>
    </row>
    <row r="206" spans="1:7" x14ac:dyDescent="0.2">
      <c r="B206" s="1" t="s">
        <v>433</v>
      </c>
    </row>
    <row r="207" spans="1:7" x14ac:dyDescent="0.2">
      <c r="B207" s="1" t="s">
        <v>175</v>
      </c>
    </row>
    <row r="208" spans="1:7" x14ac:dyDescent="0.2">
      <c r="B208" s="1" t="s">
        <v>176</v>
      </c>
    </row>
    <row r="209" spans="1:7" x14ac:dyDescent="0.2">
      <c r="B209" s="1" t="s">
        <v>177</v>
      </c>
    </row>
    <row r="210" spans="1:7" x14ac:dyDescent="0.2">
      <c r="B210" s="1" t="s">
        <v>435</v>
      </c>
    </row>
    <row r="211" spans="1:7" x14ac:dyDescent="0.2">
      <c r="B211" s="1" t="s">
        <v>178</v>
      </c>
    </row>
    <row r="212" spans="1:7" x14ac:dyDescent="0.2">
      <c r="B212" s="1" t="s">
        <v>436</v>
      </c>
    </row>
    <row r="213" spans="1:7" x14ac:dyDescent="0.2">
      <c r="B213" s="1" t="s">
        <v>179</v>
      </c>
    </row>
    <row r="214" spans="1:7" ht="6" customHeight="1" x14ac:dyDescent="0.2"/>
    <row r="215" spans="1:7" x14ac:dyDescent="0.2">
      <c r="A215" s="55" t="s">
        <v>437</v>
      </c>
      <c r="E215" s="9">
        <f>E15</f>
        <v>50</v>
      </c>
      <c r="F215" s="1" t="s">
        <v>180</v>
      </c>
      <c r="G215" s="1"/>
    </row>
    <row r="216" spans="1:7" x14ac:dyDescent="0.2">
      <c r="A216" s="55" t="s">
        <v>181</v>
      </c>
      <c r="B216" s="31" t="s">
        <v>182</v>
      </c>
      <c r="C216" s="12">
        <v>0.98699999999999999</v>
      </c>
      <c r="D216" s="1" t="s">
        <v>183</v>
      </c>
      <c r="G216" s="1"/>
    </row>
    <row r="217" spans="1:7" x14ac:dyDescent="0.2">
      <c r="A217" s="55" t="s">
        <v>184</v>
      </c>
    </row>
    <row r="218" spans="1:7" ht="3" customHeight="1" x14ac:dyDescent="0.2"/>
    <row r="219" spans="1:7" x14ac:dyDescent="0.2">
      <c r="E219" s="10" t="s">
        <v>185</v>
      </c>
      <c r="F219" s="27">
        <f>(12*5+12*10+12*15+6*20)/42</f>
        <v>11.428571428571429</v>
      </c>
      <c r="G219" s="1" t="s">
        <v>13</v>
      </c>
    </row>
    <row r="220" spans="1:7" x14ac:dyDescent="0.2">
      <c r="E220" s="10" t="s">
        <v>186</v>
      </c>
      <c r="F220" s="2">
        <f>(G14-F219)</f>
        <v>68.971428571428575</v>
      </c>
      <c r="G220" s="1" t="s">
        <v>13</v>
      </c>
    </row>
    <row r="221" spans="1:7" x14ac:dyDescent="0.2">
      <c r="E221" s="10" t="s">
        <v>187</v>
      </c>
      <c r="F221" s="4">
        <f>(F222*12.825)</f>
        <v>632.91374999999994</v>
      </c>
      <c r="G221" s="1" t="s">
        <v>133</v>
      </c>
    </row>
    <row r="222" spans="1:7" x14ac:dyDescent="0.2">
      <c r="B222" s="10" t="s">
        <v>188</v>
      </c>
      <c r="C222" s="12">
        <f>(E15)</f>
        <v>50</v>
      </c>
      <c r="E222" s="10" t="s">
        <v>189</v>
      </c>
      <c r="F222" s="2">
        <f>(C222*0.987)</f>
        <v>49.35</v>
      </c>
      <c r="G222" s="1" t="s">
        <v>190</v>
      </c>
    </row>
    <row r="223" spans="1:7" x14ac:dyDescent="0.2">
      <c r="E223" s="10" t="s">
        <v>191</v>
      </c>
      <c r="F223" s="2">
        <f>(B39)</f>
        <v>7015</v>
      </c>
      <c r="G223" s="1" t="s">
        <v>190</v>
      </c>
    </row>
    <row r="224" spans="1:7" x14ac:dyDescent="0.2">
      <c r="E224" s="10" t="s">
        <v>192</v>
      </c>
      <c r="F224" s="6">
        <f>(F39)</f>
        <v>222021</v>
      </c>
      <c r="G224" s="1" t="s">
        <v>193</v>
      </c>
    </row>
    <row r="225" spans="1:8" x14ac:dyDescent="0.2">
      <c r="E225" s="10" t="s">
        <v>194</v>
      </c>
      <c r="F225" s="6">
        <f>(G39)</f>
        <v>326932</v>
      </c>
      <c r="G225" s="1" t="s">
        <v>193</v>
      </c>
    </row>
    <row r="226" spans="1:8" ht="3.75" customHeight="1" x14ac:dyDescent="0.2"/>
    <row r="227" spans="1:8" x14ac:dyDescent="0.2">
      <c r="C227" s="10" t="s">
        <v>195</v>
      </c>
      <c r="D227" s="22">
        <f>(-F221*1000*(1/B39+F220/F39))</f>
        <v>-286.83929606464284</v>
      </c>
      <c r="E227" s="1" t="s">
        <v>196</v>
      </c>
      <c r="F227" s="1" t="s">
        <v>197</v>
      </c>
    </row>
    <row r="228" spans="1:8" x14ac:dyDescent="0.2">
      <c r="D228" s="41"/>
    </row>
    <row r="229" spans="1:8" x14ac:dyDescent="0.2">
      <c r="C229" s="10" t="s">
        <v>198</v>
      </c>
      <c r="D229" s="22">
        <f>(-F221*1000*(1/B39-F220/G39))</f>
        <v>43.300158423767016</v>
      </c>
      <c r="E229" s="1" t="s">
        <v>196</v>
      </c>
      <c r="F229" s="1" t="s">
        <v>199</v>
      </c>
    </row>
    <row r="230" spans="1:8" ht="3.75" customHeight="1" x14ac:dyDescent="0.2"/>
    <row r="231" spans="1:8" x14ac:dyDescent="0.2">
      <c r="A231" s="55" t="s">
        <v>481</v>
      </c>
    </row>
    <row r="232" spans="1:8" x14ac:dyDescent="0.2">
      <c r="A232" s="55" t="s">
        <v>497</v>
      </c>
      <c r="E232" s="10" t="s">
        <v>200</v>
      </c>
      <c r="F232" s="1" t="s">
        <v>201</v>
      </c>
      <c r="G232" s="2">
        <v>12825</v>
      </c>
      <c r="H232" s="1" t="s">
        <v>202</v>
      </c>
    </row>
    <row r="233" spans="1:8" ht="2.25" customHeight="1" x14ac:dyDescent="0.2"/>
    <row r="234" spans="1:8" x14ac:dyDescent="0.2">
      <c r="A234" s="55" t="s">
        <v>203</v>
      </c>
    </row>
    <row r="235" spans="1:8" x14ac:dyDescent="0.2">
      <c r="A235" s="55" t="s">
        <v>204</v>
      </c>
    </row>
    <row r="236" spans="1:8" ht="6" customHeight="1" x14ac:dyDescent="0.2"/>
    <row r="237" spans="1:8" ht="17.25" customHeight="1" x14ac:dyDescent="0.2">
      <c r="A237" s="55" t="s">
        <v>446</v>
      </c>
    </row>
    <row r="238" spans="1:8" ht="0.75" customHeight="1" x14ac:dyDescent="0.2">
      <c r="D238" s="1" t="s">
        <v>205</v>
      </c>
    </row>
    <row r="239" spans="1:8" ht="13.5" customHeight="1" x14ac:dyDescent="0.2">
      <c r="C239" s="31" t="s">
        <v>206</v>
      </c>
      <c r="D239" s="3">
        <f>(D227+C51)</f>
        <v>-177.26398562103617</v>
      </c>
      <c r="E239" s="1" t="s">
        <v>207</v>
      </c>
      <c r="F239" s="12" t="s">
        <v>474</v>
      </c>
      <c r="G239" s="6">
        <f>-(F185)</f>
        <v>-189</v>
      </c>
      <c r="H239" s="1" t="s">
        <v>202</v>
      </c>
    </row>
    <row r="240" spans="1:8" ht="15" customHeight="1" x14ac:dyDescent="0.2">
      <c r="C240" s="31" t="s">
        <v>208</v>
      </c>
      <c r="D240" s="3">
        <f>(D229+F51)</f>
        <v>-31.112930536628411</v>
      </c>
      <c r="E240" s="1" t="s">
        <v>473</v>
      </c>
      <c r="F240" s="12" t="s">
        <v>475</v>
      </c>
      <c r="G240" s="6">
        <f>F186</f>
        <v>26.773120849090418</v>
      </c>
      <c r="H240" s="1" t="s">
        <v>202</v>
      </c>
    </row>
    <row r="241" spans="1:7" ht="12.75" customHeight="1" x14ac:dyDescent="0.2">
      <c r="D241" s="1" t="s">
        <v>205</v>
      </c>
      <c r="G241" s="40" t="str">
        <f>IF(D239&gt;G239,"OK")</f>
        <v>OK</v>
      </c>
    </row>
    <row r="242" spans="1:7" ht="15.75" customHeight="1" x14ac:dyDescent="0.2">
      <c r="A242" s="55" t="s">
        <v>445</v>
      </c>
    </row>
    <row r="243" spans="1:7" ht="3" customHeight="1" x14ac:dyDescent="0.2">
      <c r="D243" s="1" t="s">
        <v>205</v>
      </c>
    </row>
    <row r="244" spans="1:7" x14ac:dyDescent="0.2">
      <c r="C244" s="31" t="s">
        <v>206</v>
      </c>
      <c r="D244" s="3">
        <f>(D239+C63+C74)</f>
        <v>-78.587018642753804</v>
      </c>
      <c r="E244" s="1" t="s">
        <v>209</v>
      </c>
    </row>
    <row r="245" spans="1:7" x14ac:dyDescent="0.2">
      <c r="C245" s="31" t="s">
        <v>208</v>
      </c>
      <c r="D245" s="3">
        <f>(D240+F63+F74)</f>
        <v>-89.862569705786356</v>
      </c>
      <c r="E245" s="1" t="s">
        <v>209</v>
      </c>
    </row>
    <row r="246" spans="1:7" ht="3.75" customHeight="1" x14ac:dyDescent="0.2">
      <c r="D246" s="1" t="s">
        <v>205</v>
      </c>
    </row>
    <row r="247" spans="1:7" x14ac:dyDescent="0.2">
      <c r="A247" s="55" t="s">
        <v>210</v>
      </c>
    </row>
    <row r="248" spans="1:7" ht="5.25" customHeight="1" x14ac:dyDescent="0.2"/>
    <row r="249" spans="1:7" x14ac:dyDescent="0.2">
      <c r="A249" s="55" t="s">
        <v>211</v>
      </c>
      <c r="E249" s="10" t="s">
        <v>212</v>
      </c>
      <c r="F249" s="2">
        <v>700</v>
      </c>
      <c r="G249" s="1" t="s">
        <v>196</v>
      </c>
    </row>
    <row r="250" spans="1:7" ht="3.75" customHeight="1" x14ac:dyDescent="0.2"/>
    <row r="251" spans="1:7" x14ac:dyDescent="0.2">
      <c r="A251" s="55" t="s">
        <v>213</v>
      </c>
      <c r="E251" s="31" t="s">
        <v>214</v>
      </c>
      <c r="F251" s="3">
        <f>(D239)</f>
        <v>-177.26398562103617</v>
      </c>
      <c r="G251" s="1" t="s">
        <v>196</v>
      </c>
    </row>
    <row r="252" spans="1:7" x14ac:dyDescent="0.2">
      <c r="E252" s="10" t="s">
        <v>66</v>
      </c>
      <c r="F252" s="3">
        <f>(D240)</f>
        <v>-31.112930536628411</v>
      </c>
      <c r="G252" s="1" t="s">
        <v>196</v>
      </c>
    </row>
    <row r="253" spans="1:7" ht="2.25" customHeight="1" x14ac:dyDescent="0.2"/>
    <row r="254" spans="1:7" x14ac:dyDescent="0.2">
      <c r="B254" s="10" t="s">
        <v>215</v>
      </c>
      <c r="C254" s="3">
        <f>((D239-D240)*(F254-F219)/F254+D240)</f>
        <v>-164.89140952923447</v>
      </c>
      <c r="D254" s="1" t="s">
        <v>196</v>
      </c>
      <c r="E254" s="10" t="s">
        <v>216</v>
      </c>
      <c r="F254" s="18">
        <f>B15</f>
        <v>135</v>
      </c>
      <c r="G254" s="1" t="s">
        <v>13</v>
      </c>
    </row>
    <row r="255" spans="1:7" hidden="1" x14ac:dyDescent="0.2"/>
    <row r="256" spans="1:7" x14ac:dyDescent="0.2">
      <c r="D256" s="10"/>
      <c r="E256" s="10" t="s">
        <v>217</v>
      </c>
      <c r="F256" s="3">
        <f>(7*C254)</f>
        <v>-1154.2398667046414</v>
      </c>
      <c r="G256" s="1" t="s">
        <v>196</v>
      </c>
    </row>
    <row r="257" spans="1:7" ht="3.75" customHeight="1" x14ac:dyDescent="0.2"/>
    <row r="258" spans="1:7" x14ac:dyDescent="0.2">
      <c r="A258" s="55" t="s">
        <v>218</v>
      </c>
      <c r="E258" s="31" t="s">
        <v>214</v>
      </c>
      <c r="F258" s="3">
        <f>(C63+C74)</f>
        <v>98.676966978282366</v>
      </c>
      <c r="G258" s="1" t="s">
        <v>196</v>
      </c>
    </row>
    <row r="259" spans="1:7" x14ac:dyDescent="0.2">
      <c r="E259" s="10" t="s">
        <v>219</v>
      </c>
      <c r="F259" s="3">
        <f>(F63+F74)</f>
        <v>-58.749639169157945</v>
      </c>
      <c r="G259" s="1" t="s">
        <v>196</v>
      </c>
    </row>
    <row r="260" spans="1:7" ht="3.75" customHeight="1" x14ac:dyDescent="0.2">
      <c r="F260" s="5"/>
    </row>
    <row r="261" spans="1:7" x14ac:dyDescent="0.2">
      <c r="C261" s="1"/>
      <c r="E261" s="10" t="s">
        <v>220</v>
      </c>
      <c r="F261" s="3">
        <f>(C254-F259)</f>
        <v>-106.14177036007652</v>
      </c>
      <c r="G261" s="1" t="s">
        <v>196</v>
      </c>
    </row>
    <row r="262" spans="1:7" ht="3" customHeight="1" x14ac:dyDescent="0.2">
      <c r="F262" s="5"/>
    </row>
    <row r="263" spans="1:7" x14ac:dyDescent="0.2">
      <c r="C263" s="1"/>
      <c r="E263" s="10" t="s">
        <v>221</v>
      </c>
      <c r="F263" s="3">
        <f>(12*C254-7*F261)</f>
        <v>-1235.7045218302778</v>
      </c>
      <c r="G263" s="1" t="s">
        <v>196</v>
      </c>
    </row>
    <row r="264" spans="1:7" ht="4.5" customHeight="1" x14ac:dyDescent="0.2"/>
    <row r="265" spans="1:7" x14ac:dyDescent="0.2">
      <c r="A265" s="55" t="s">
        <v>222</v>
      </c>
    </row>
    <row r="266" spans="1:7" ht="4.5" customHeight="1" x14ac:dyDescent="0.2"/>
    <row r="267" spans="1:7" x14ac:dyDescent="0.2">
      <c r="B267" s="10" t="s">
        <v>223</v>
      </c>
      <c r="C267" s="1" t="s">
        <v>224</v>
      </c>
      <c r="F267" s="6">
        <f>(1400+(0.4*F256-0.2*(700-F263)))/4</f>
        <v>137.79078723802195</v>
      </c>
      <c r="G267" s="1" t="s">
        <v>196</v>
      </c>
    </row>
    <row r="268" spans="1:7" ht="6" customHeight="1" x14ac:dyDescent="0.2">
      <c r="F268" s="7"/>
    </row>
    <row r="269" spans="1:7" x14ac:dyDescent="0.2">
      <c r="A269" s="55" t="s">
        <v>225</v>
      </c>
      <c r="F269" s="7"/>
    </row>
    <row r="270" spans="1:7" x14ac:dyDescent="0.2">
      <c r="E270" s="10" t="s">
        <v>226</v>
      </c>
      <c r="F270" s="6">
        <f>(700-F256-F263+F267)</f>
        <v>3227.7351757729411</v>
      </c>
      <c r="G270" s="1" t="s">
        <v>163</v>
      </c>
    </row>
    <row r="271" spans="1:7" ht="4.5" customHeight="1" x14ac:dyDescent="0.2">
      <c r="F271" s="7"/>
    </row>
    <row r="272" spans="1:7" x14ac:dyDescent="0.2">
      <c r="E272" s="10" t="s">
        <v>227</v>
      </c>
      <c r="F272" s="6">
        <f>(F222*(14250-F270))</f>
        <v>543948.76907560532</v>
      </c>
      <c r="G272" s="1" t="s">
        <v>76</v>
      </c>
    </row>
    <row r="273" spans="1:8" x14ac:dyDescent="0.2">
      <c r="A273" s="55" t="s">
        <v>228</v>
      </c>
    </row>
    <row r="274" spans="1:8" ht="3.75" customHeight="1" x14ac:dyDescent="0.2"/>
    <row r="275" spans="1:8" x14ac:dyDescent="0.2">
      <c r="B275" s="10" t="s">
        <v>79</v>
      </c>
      <c r="C275" s="3">
        <f>(F272/1000)*(D227/F221)</f>
        <v>-246.51997529975546</v>
      </c>
      <c r="D275" s="1" t="s">
        <v>163</v>
      </c>
      <c r="E275" s="10" t="s">
        <v>66</v>
      </c>
      <c r="F275" s="3">
        <f>(F272/1000)*(D229/F221)</f>
        <v>37.213708622046489</v>
      </c>
      <c r="G275" s="1" t="s">
        <v>196</v>
      </c>
    </row>
    <row r="276" spans="1:8" ht="3.75" customHeight="1" x14ac:dyDescent="0.2"/>
    <row r="277" spans="1:8" x14ac:dyDescent="0.2">
      <c r="A277" s="55" t="s">
        <v>448</v>
      </c>
    </row>
    <row r="278" spans="1:8" ht="3.75" customHeight="1" x14ac:dyDescent="0.2"/>
    <row r="279" spans="1:8" x14ac:dyDescent="0.2">
      <c r="A279" s="55" t="s">
        <v>145</v>
      </c>
      <c r="B279" s="10" t="s">
        <v>79</v>
      </c>
      <c r="C279" s="46">
        <f>(C275+C51+C63+C74)</f>
        <v>-38.267697877866418</v>
      </c>
      <c r="D279" s="12" t="s">
        <v>229</v>
      </c>
      <c r="E279" s="10" t="s">
        <v>66</v>
      </c>
      <c r="F279" s="46">
        <f>(F275+F51+F63+F74)</f>
        <v>-95.94901950750689</v>
      </c>
      <c r="G279" s="35" t="s">
        <v>230</v>
      </c>
      <c r="H279" s="1"/>
    </row>
    <row r="280" spans="1:8" ht="3" customHeight="1" x14ac:dyDescent="0.2">
      <c r="C280" s="9"/>
      <c r="D280" s="9"/>
      <c r="F280" s="9"/>
      <c r="G280" s="9"/>
    </row>
    <row r="281" spans="1:8" x14ac:dyDescent="0.2">
      <c r="A281" s="55" t="s">
        <v>231</v>
      </c>
      <c r="C281" s="9"/>
      <c r="D281" s="9"/>
      <c r="F281" s="9"/>
      <c r="G281" s="9"/>
    </row>
    <row r="282" spans="1:8" ht="3" customHeight="1" x14ac:dyDescent="0.2">
      <c r="C282" s="9"/>
      <c r="D282" s="9"/>
      <c r="F282" s="9"/>
      <c r="G282" s="9"/>
    </row>
    <row r="283" spans="1:8" x14ac:dyDescent="0.2">
      <c r="B283" s="10" t="s">
        <v>79</v>
      </c>
      <c r="C283" s="46">
        <f>(C279+C161)</f>
        <v>92.004722846650964</v>
      </c>
      <c r="D283" s="35" t="s">
        <v>478</v>
      </c>
      <c r="E283" s="10" t="s">
        <v>66</v>
      </c>
      <c r="F283" s="46">
        <f>(F279+F161)</f>
        <v>-136.78641152495621</v>
      </c>
      <c r="G283" s="12" t="s">
        <v>230</v>
      </c>
    </row>
    <row r="284" spans="1:8" ht="2.25" customHeight="1" x14ac:dyDescent="0.2"/>
    <row r="285" spans="1:8" x14ac:dyDescent="0.2">
      <c r="A285" s="55" t="s">
        <v>232</v>
      </c>
    </row>
    <row r="286" spans="1:8" ht="3.75" customHeight="1" x14ac:dyDescent="0.2"/>
    <row r="287" spans="1:8" x14ac:dyDescent="0.2">
      <c r="E287" s="10" t="s">
        <v>233</v>
      </c>
      <c r="F287" s="6">
        <f>(D240-D239)*(D240/B15)</f>
        <v>-33.682871294045412</v>
      </c>
      <c r="G287" s="1" t="s">
        <v>13</v>
      </c>
    </row>
    <row r="288" spans="1:8" x14ac:dyDescent="0.2">
      <c r="E288" s="10" t="s">
        <v>234</v>
      </c>
      <c r="F288" s="6">
        <f>(50*F287)</f>
        <v>-1684.1435647022706</v>
      </c>
      <c r="G288" s="1" t="s">
        <v>190</v>
      </c>
    </row>
    <row r="289" spans="1:8" x14ac:dyDescent="0.2">
      <c r="E289" s="10" t="s">
        <v>235</v>
      </c>
      <c r="F289" s="6">
        <f>(F288*C283/2)</f>
        <v>-77474.580952201592</v>
      </c>
      <c r="G289" s="1" t="s">
        <v>76</v>
      </c>
    </row>
    <row r="290" spans="1:8" x14ac:dyDescent="0.2">
      <c r="A290" s="55" t="s">
        <v>236</v>
      </c>
      <c r="B290" s="1"/>
      <c r="D290" s="1"/>
      <c r="F290" t="s">
        <v>494</v>
      </c>
    </row>
    <row r="291" spans="1:8" x14ac:dyDescent="0.2">
      <c r="C291" s="10" t="s">
        <v>237</v>
      </c>
      <c r="D291" s="2">
        <f>0.71*4*2000</f>
        <v>5680</v>
      </c>
      <c r="E291" s="1" t="s">
        <v>196</v>
      </c>
    </row>
    <row r="292" spans="1:8" x14ac:dyDescent="0.2">
      <c r="C292" s="31" t="s">
        <v>238</v>
      </c>
      <c r="D292" s="18">
        <f>(F272+F289)/(F222)</f>
        <v>9452.3645009808242</v>
      </c>
      <c r="E292" s="26" t="s">
        <v>239</v>
      </c>
      <c r="G292" s="36" t="str">
        <f>IF(D292&lt;14250,"OK")</f>
        <v>OK</v>
      </c>
    </row>
    <row r="293" spans="1:8" ht="5.25" customHeight="1" x14ac:dyDescent="0.2">
      <c r="D293" s="1" t="s">
        <v>240</v>
      </c>
      <c r="F293" s="1" t="s">
        <v>241</v>
      </c>
    </row>
    <row r="294" spans="1:8" x14ac:dyDescent="0.2">
      <c r="C294" s="1" t="s">
        <v>242</v>
      </c>
    </row>
    <row r="295" spans="1:8" ht="4.5" customHeight="1" x14ac:dyDescent="0.2"/>
    <row r="296" spans="1:8" x14ac:dyDescent="0.2">
      <c r="C296" s="96" t="s">
        <v>243</v>
      </c>
      <c r="D296" s="96"/>
      <c r="E296" s="96" t="s">
        <v>244</v>
      </c>
      <c r="F296" s="96"/>
      <c r="G296" s="96" t="s">
        <v>245</v>
      </c>
      <c r="H296" s="96"/>
    </row>
    <row r="297" spans="1:8" ht="2.25" customHeight="1" x14ac:dyDescent="0.2">
      <c r="C297" s="9"/>
    </row>
    <row r="298" spans="1:8" x14ac:dyDescent="0.2">
      <c r="A298" s="55" t="s">
        <v>246</v>
      </c>
      <c r="C298" s="22">
        <f>(C51)</f>
        <v>109.57531044360668</v>
      </c>
      <c r="D298" s="22" t="s">
        <v>247</v>
      </c>
      <c r="E298" s="22">
        <f>(F51)</f>
        <v>-74.413088960395427</v>
      </c>
      <c r="F298" s="22" t="s">
        <v>247</v>
      </c>
      <c r="G298" s="22" t="s">
        <v>248</v>
      </c>
      <c r="H298" s="22" t="s">
        <v>249</v>
      </c>
    </row>
    <row r="299" spans="1:8" ht="3" customHeight="1" x14ac:dyDescent="0.2">
      <c r="C299" s="41"/>
      <c r="D299" s="41"/>
      <c r="E299" s="41"/>
      <c r="F299" s="41"/>
      <c r="G299" s="41"/>
      <c r="H299" s="41"/>
    </row>
    <row r="300" spans="1:8" x14ac:dyDescent="0.2">
      <c r="A300" s="55" t="s">
        <v>447</v>
      </c>
      <c r="C300" s="22">
        <f>(C275)</f>
        <v>-246.51997529975546</v>
      </c>
      <c r="D300" s="22">
        <f>(C51+C275)</f>
        <v>-136.94466485614879</v>
      </c>
      <c r="E300" s="22">
        <f>(F275)</f>
        <v>37.213708622046489</v>
      </c>
      <c r="F300" s="22">
        <f>(F275+F51)</f>
        <v>-37.199380338348938</v>
      </c>
      <c r="G300" s="22" t="s">
        <v>250</v>
      </c>
      <c r="H300" s="22" t="s">
        <v>250</v>
      </c>
    </row>
    <row r="301" spans="1:8" x14ac:dyDescent="0.2">
      <c r="A301" s="55" t="s">
        <v>251</v>
      </c>
      <c r="C301" s="41"/>
      <c r="D301" s="41"/>
      <c r="E301" s="41"/>
      <c r="F301" s="41"/>
      <c r="G301" s="22" t="s">
        <v>241</v>
      </c>
      <c r="H301" s="41"/>
    </row>
    <row r="302" spans="1:8" x14ac:dyDescent="0.2">
      <c r="A302" s="55" t="s">
        <v>252</v>
      </c>
      <c r="C302" s="22">
        <f>(C63)</f>
        <v>76.079289796911098</v>
      </c>
      <c r="D302" s="22">
        <f>(D300+C63)</f>
        <v>-60.865375059237692</v>
      </c>
      <c r="E302" s="22">
        <f>(F63)</f>
        <v>-51.665789827854113</v>
      </c>
      <c r="F302" s="22">
        <f>(F63+F300)</f>
        <v>-88.865170166203058</v>
      </c>
      <c r="G302" s="22" t="s">
        <v>250</v>
      </c>
      <c r="H302" s="22" t="s">
        <v>250</v>
      </c>
    </row>
    <row r="303" spans="1:8" x14ac:dyDescent="0.2">
      <c r="A303" s="55" t="s">
        <v>253</v>
      </c>
      <c r="C303" s="41"/>
      <c r="D303" s="41"/>
      <c r="E303" s="41"/>
      <c r="F303" s="41"/>
      <c r="G303" s="41"/>
      <c r="H303" s="41"/>
    </row>
    <row r="304" spans="1:8" x14ac:dyDescent="0.2">
      <c r="A304" s="55" t="s">
        <v>254</v>
      </c>
      <c r="C304" s="22">
        <f>(C74)</f>
        <v>22.597677181371274</v>
      </c>
      <c r="D304" s="22">
        <f>(D302+C74)</f>
        <v>-38.267697877866418</v>
      </c>
      <c r="E304" s="22">
        <f>(F74)</f>
        <v>-7.0838493413038321</v>
      </c>
      <c r="F304" s="22">
        <f>(F74+F302)</f>
        <v>-95.94901950750689</v>
      </c>
      <c r="G304" s="22">
        <f>(H74)</f>
        <v>-11.481112529848293</v>
      </c>
      <c r="H304" s="22" t="s">
        <v>250</v>
      </c>
    </row>
    <row r="305" spans="1:8" ht="3" customHeight="1" x14ac:dyDescent="0.2">
      <c r="C305" s="41"/>
      <c r="D305" s="41"/>
      <c r="E305" s="41"/>
      <c r="F305" s="41"/>
      <c r="G305" s="41"/>
      <c r="H305" s="41"/>
    </row>
    <row r="306" spans="1:8" x14ac:dyDescent="0.2">
      <c r="A306" s="55" t="s">
        <v>255</v>
      </c>
      <c r="C306" s="22">
        <f>(C161)</f>
        <v>130.27242072451739</v>
      </c>
      <c r="D306" s="22">
        <f>(C161+D304)</f>
        <v>92.004722846650964</v>
      </c>
      <c r="E306" s="22">
        <f>(F161)</f>
        <v>-40.837392017449325</v>
      </c>
      <c r="F306" s="22">
        <f>(F161+F304)</f>
        <v>-136.78641152495621</v>
      </c>
      <c r="G306" s="22">
        <f>(F162)</f>
        <v>-66.1869939051481</v>
      </c>
      <c r="H306" s="22">
        <f>(F162+H74)</f>
        <v>-77.668106434996389</v>
      </c>
    </row>
    <row r="307" spans="1:8" ht="3.75" customHeight="1" x14ac:dyDescent="0.2"/>
    <row r="308" spans="1:8" x14ac:dyDescent="0.2">
      <c r="B308" s="47" t="s">
        <v>256</v>
      </c>
      <c r="C308" s="47" t="s">
        <v>257</v>
      </c>
    </row>
    <row r="309" spans="1:8" ht="4.5" customHeight="1" x14ac:dyDescent="0.2"/>
    <row r="310" spans="1:8" x14ac:dyDescent="0.2">
      <c r="B310" s="10" t="s">
        <v>258</v>
      </c>
      <c r="C310" s="6">
        <f>(C48)</f>
        <v>243280.19999999998</v>
      </c>
      <c r="D310" s="1" t="s">
        <v>259</v>
      </c>
      <c r="F310" s="6">
        <f>(C49)</f>
        <v>28621.199999999997</v>
      </c>
      <c r="G310" s="1" t="s">
        <v>260</v>
      </c>
    </row>
    <row r="311" spans="1:8" ht="5.25" customHeight="1" x14ac:dyDescent="0.2">
      <c r="C311" s="7"/>
      <c r="F311" s="7"/>
    </row>
    <row r="312" spans="1:8" x14ac:dyDescent="0.2">
      <c r="B312" s="10" t="s">
        <v>261</v>
      </c>
      <c r="C312" s="6">
        <f>(C60)</f>
        <v>168912</v>
      </c>
      <c r="D312" s="1" t="s">
        <v>259</v>
      </c>
      <c r="F312" s="6">
        <f>(C61)</f>
        <v>19392</v>
      </c>
      <c r="G312" s="1" t="s">
        <v>260</v>
      </c>
    </row>
    <row r="313" spans="1:8" ht="3.75" customHeight="1" x14ac:dyDescent="0.2">
      <c r="B313" s="15"/>
      <c r="C313" s="7"/>
      <c r="F313" s="7"/>
    </row>
    <row r="314" spans="1:8" x14ac:dyDescent="0.2">
      <c r="B314" s="10" t="s">
        <v>479</v>
      </c>
      <c r="C314" s="6">
        <f>(C71)</f>
        <v>61817.099999999991</v>
      </c>
      <c r="D314" s="1" t="s">
        <v>259</v>
      </c>
      <c r="F314" s="6">
        <f>(C72)</f>
        <v>7272.5999999999995</v>
      </c>
      <c r="G314" s="1" t="s">
        <v>260</v>
      </c>
    </row>
    <row r="315" spans="1:8" ht="4.5" customHeight="1" x14ac:dyDescent="0.2">
      <c r="B315" s="15"/>
      <c r="C315" s="7"/>
      <c r="F315" s="7"/>
    </row>
    <row r="316" spans="1:8" x14ac:dyDescent="0.2">
      <c r="B316" s="10" t="s">
        <v>262</v>
      </c>
      <c r="C316" s="6">
        <f>IF(C10&lt;8,D149,MAX(D149:D158))</f>
        <v>356366.85994471249</v>
      </c>
      <c r="D316" s="1" t="s">
        <v>259</v>
      </c>
      <c r="F316" s="6">
        <f>IF(C10&lt;8,F150,MAX(F150:F159))</f>
        <v>36559.69571521035</v>
      </c>
      <c r="G316" s="1" t="s">
        <v>260</v>
      </c>
    </row>
    <row r="317" spans="1:8" ht="5.25" customHeight="1" x14ac:dyDescent="0.2">
      <c r="C317" s="1" t="s">
        <v>263</v>
      </c>
      <c r="F317" s="1"/>
    </row>
    <row r="318" spans="1:8" hidden="1" x14ac:dyDescent="0.2"/>
    <row r="319" spans="1:8" x14ac:dyDescent="0.2">
      <c r="C319" s="6">
        <f>SUM(C310:C316)</f>
        <v>830376.15994471242</v>
      </c>
      <c r="D319" s="1" t="s">
        <v>259</v>
      </c>
      <c r="F319" s="6">
        <f>SUM(F310:F316)</f>
        <v>91845.495715210345</v>
      </c>
      <c r="G319" s="1" t="s">
        <v>260</v>
      </c>
    </row>
    <row r="320" spans="1:8" ht="3.75" customHeight="1" x14ac:dyDescent="0.2"/>
    <row r="321" spans="1:6" ht="4.5" customHeight="1" x14ac:dyDescent="0.2"/>
    <row r="322" spans="1:6" ht="5.25" customHeight="1" x14ac:dyDescent="0.2"/>
    <row r="323" spans="1:6" ht="4.5" customHeight="1" x14ac:dyDescent="0.2"/>
    <row r="324" spans="1:6" x14ac:dyDescent="0.2">
      <c r="A324" s="55" t="s">
        <v>145</v>
      </c>
      <c r="C324" s="1" t="s">
        <v>264</v>
      </c>
    </row>
    <row r="325" spans="1:6" ht="5.25" customHeight="1" x14ac:dyDescent="0.2"/>
    <row r="326" spans="1:6" x14ac:dyDescent="0.2">
      <c r="A326" s="55" t="s">
        <v>265</v>
      </c>
    </row>
    <row r="327" spans="1:6" ht="4.5" customHeight="1" x14ac:dyDescent="0.2"/>
    <row r="328" spans="1:6" x14ac:dyDescent="0.2">
      <c r="B328" s="1" t="s">
        <v>266</v>
      </c>
      <c r="D328" s="2">
        <f>(C310+C312+C314+C316*1.67)*1.3</f>
        <v>1389884.5429399707</v>
      </c>
      <c r="E328" s="1" t="s">
        <v>86</v>
      </c>
    </row>
    <row r="330" spans="1:6" x14ac:dyDescent="0.2">
      <c r="B330" s="96" t="s">
        <v>267</v>
      </c>
      <c r="C330" s="96"/>
      <c r="D330" s="1" t="s">
        <v>268</v>
      </c>
      <c r="F330" s="1" t="s">
        <v>269</v>
      </c>
    </row>
    <row r="331" spans="1:6" ht="3" customHeight="1" x14ac:dyDescent="0.2"/>
    <row r="332" spans="1:6" x14ac:dyDescent="0.2">
      <c r="B332" s="10" t="s">
        <v>270</v>
      </c>
      <c r="C332" s="8">
        <f>B13</f>
        <v>220</v>
      </c>
      <c r="D332" s="1" t="s">
        <v>271</v>
      </c>
      <c r="E332" s="8">
        <f>(F254-F219+20)</f>
        <v>143.57142857142856</v>
      </c>
      <c r="F332" s="1" t="s">
        <v>7</v>
      </c>
    </row>
    <row r="333" spans="1:6" ht="3.75" customHeight="1" x14ac:dyDescent="0.2">
      <c r="C333" s="5"/>
    </row>
    <row r="334" spans="1:6" x14ac:dyDescent="0.2">
      <c r="B334" s="10" t="s">
        <v>272</v>
      </c>
      <c r="C334" s="3">
        <f>(F222*1000/(C332*E332))</f>
        <v>1.5624151967435551</v>
      </c>
      <c r="D334" s="1" t="s">
        <v>451</v>
      </c>
    </row>
    <row r="335" spans="1:6" x14ac:dyDescent="0.2">
      <c r="D335" s="10" t="s">
        <v>452</v>
      </c>
      <c r="E335" s="6">
        <f>(19000*(1-0.5*C334*19/350))</f>
        <v>18194.240162822251</v>
      </c>
      <c r="F335" s="1" t="s">
        <v>196</v>
      </c>
    </row>
    <row r="336" spans="1:6" ht="3" customHeight="1" x14ac:dyDescent="0.2"/>
    <row r="337" spans="1:7" x14ac:dyDescent="0.2">
      <c r="B337" s="10" t="s">
        <v>273</v>
      </c>
      <c r="C337" s="6">
        <f>(1.4*E332*C334*E335/350/1000)</f>
        <v>16.325195491550513</v>
      </c>
      <c r="D337" s="12" t="s">
        <v>274</v>
      </c>
      <c r="E337" s="9">
        <f>E10</f>
        <v>20</v>
      </c>
      <c r="F337" s="40" t="str">
        <f>IF(C337&lt;E10,"OK")</f>
        <v>OK</v>
      </c>
    </row>
    <row r="338" spans="1:7" ht="3.75" customHeight="1" x14ac:dyDescent="0.2"/>
    <row r="339" spans="1:7" x14ac:dyDescent="0.2">
      <c r="B339" s="1" t="s">
        <v>275</v>
      </c>
      <c r="F339" s="1"/>
    </row>
    <row r="340" spans="1:7" ht="3.75" customHeight="1" x14ac:dyDescent="0.2"/>
    <row r="341" spans="1:7" x14ac:dyDescent="0.2">
      <c r="B341" s="10" t="s">
        <v>276</v>
      </c>
      <c r="C341" s="2">
        <f>(F222*E335*E332*(1-0.6*C334*E335/350000))</f>
        <v>122628671.35747045</v>
      </c>
      <c r="D341" s="1" t="s">
        <v>439</v>
      </c>
      <c r="E341" s="12" t="s">
        <v>278</v>
      </c>
      <c r="F341" s="6">
        <f>(D328)</f>
        <v>1389884.5429399707</v>
      </c>
      <c r="G341" s="1" t="s">
        <v>277</v>
      </c>
    </row>
    <row r="342" spans="1:7" x14ac:dyDescent="0.2">
      <c r="F342" s="40" t="str">
        <f>IF(C341&gt;F341,"OK")</f>
        <v>OK</v>
      </c>
    </row>
    <row r="343" spans="1:7" x14ac:dyDescent="0.2">
      <c r="B343" s="1" t="s">
        <v>279</v>
      </c>
    </row>
    <row r="344" spans="1:7" ht="3" customHeight="1" x14ac:dyDescent="0.2"/>
    <row r="345" spans="1:7" x14ac:dyDescent="0.2">
      <c r="B345" s="10" t="s">
        <v>280</v>
      </c>
      <c r="D345" s="6">
        <f>(F310+F312+F314)</f>
        <v>55285.799999999996</v>
      </c>
      <c r="E345" s="1" t="s">
        <v>76</v>
      </c>
    </row>
    <row r="346" spans="1:7" x14ac:dyDescent="0.2">
      <c r="B346" s="10" t="s">
        <v>281</v>
      </c>
      <c r="D346" s="6">
        <f>(F316)</f>
        <v>36559.69571521035</v>
      </c>
      <c r="E346" s="1" t="s">
        <v>76</v>
      </c>
    </row>
    <row r="347" spans="1:7" ht="4.5" customHeight="1" x14ac:dyDescent="0.2"/>
    <row r="348" spans="1:7" x14ac:dyDescent="0.2">
      <c r="B348" s="10" t="s">
        <v>282</v>
      </c>
      <c r="C348" s="6">
        <f>(D345+D346*1.67)*1.3</f>
        <v>151242.63939772168</v>
      </c>
      <c r="D348" s="1" t="s">
        <v>283</v>
      </c>
    </row>
    <row r="349" spans="1:7" ht="6.75" customHeight="1" x14ac:dyDescent="0.2"/>
    <row r="350" spans="1:7" x14ac:dyDescent="0.2">
      <c r="B350" s="10" t="s">
        <v>284</v>
      </c>
      <c r="C350" s="6">
        <f>(12.7*20*0.9*E332)</f>
        <v>32820.428571428565</v>
      </c>
      <c r="D350" s="1" t="s">
        <v>283</v>
      </c>
    </row>
    <row r="351" spans="1:7" x14ac:dyDescent="0.2">
      <c r="A351" s="55" t="s">
        <v>285</v>
      </c>
      <c r="E351" s="28" t="s">
        <v>286</v>
      </c>
      <c r="G351" s="35" t="s">
        <v>287</v>
      </c>
    </row>
    <row r="352" spans="1:7" ht="3.75" customHeight="1" x14ac:dyDescent="0.2"/>
    <row r="353" spans="1:8" x14ac:dyDescent="0.2">
      <c r="B353" s="10" t="s">
        <v>288</v>
      </c>
      <c r="C353" s="1" t="s">
        <v>289</v>
      </c>
      <c r="E353" s="11">
        <f>(2*1.42*4000*0.9*E332/(C348-C350))</f>
        <v>12.395261627630207</v>
      </c>
      <c r="F353" s="1" t="s">
        <v>13</v>
      </c>
      <c r="G353" s="11">
        <f>(E353/0.71*1.27)</f>
        <v>22.171806009986426</v>
      </c>
      <c r="H353" s="1" t="s">
        <v>13</v>
      </c>
    </row>
    <row r="354" spans="1:8" ht="3" customHeight="1" x14ac:dyDescent="0.2"/>
    <row r="355" spans="1:8" x14ac:dyDescent="0.2">
      <c r="A355" s="55" t="s">
        <v>290</v>
      </c>
    </row>
    <row r="356" spans="1:8" ht="3.75" customHeight="1" x14ac:dyDescent="0.2"/>
    <row r="357" spans="1:8" x14ac:dyDescent="0.2">
      <c r="D357" s="31" t="s">
        <v>291</v>
      </c>
    </row>
    <row r="358" spans="1:8" ht="3.75" customHeight="1" x14ac:dyDescent="0.2">
      <c r="D358" s="15"/>
    </row>
    <row r="359" spans="1:8" x14ac:dyDescent="0.2">
      <c r="C359" s="10" t="s">
        <v>292</v>
      </c>
      <c r="E359" s="31" t="s">
        <v>293</v>
      </c>
      <c r="F359" s="9" t="str">
        <f>E351</f>
        <v>3c @</v>
      </c>
      <c r="G359" s="11">
        <f>ROUNDDOWN(E353,0)</f>
        <v>12</v>
      </c>
      <c r="H359" s="20" t="str">
        <f>IF(G359&lt;45,"OK")</f>
        <v>OK</v>
      </c>
    </row>
    <row r="360" spans="1:8" ht="3" customHeight="1" x14ac:dyDescent="0.2"/>
    <row r="361" spans="1:8" x14ac:dyDescent="0.2">
      <c r="A361" s="55" t="s">
        <v>438</v>
      </c>
    </row>
    <row r="362" spans="1:8" ht="3.75" customHeight="1" x14ac:dyDescent="0.2"/>
    <row r="363" spans="1:8" x14ac:dyDescent="0.2">
      <c r="B363" s="1" t="s">
        <v>294</v>
      </c>
      <c r="E363" s="1" t="s">
        <v>295</v>
      </c>
    </row>
    <row r="364" spans="1:8" ht="3.75" customHeight="1" x14ac:dyDescent="0.2"/>
    <row r="365" spans="1:8" x14ac:dyDescent="0.2">
      <c r="B365" s="10" t="s">
        <v>296</v>
      </c>
      <c r="C365" s="3">
        <f>(F222*1000/B39)</f>
        <v>7.0349251603706344</v>
      </c>
      <c r="E365" s="10" t="s">
        <v>297</v>
      </c>
      <c r="F365" s="6">
        <f>(19000*(1-0.5*C365*19/350))</f>
        <v>15371.988595866002</v>
      </c>
      <c r="G365" s="6">
        <f>(F365*14.2234)</f>
        <v>218641.94259444048</v>
      </c>
    </row>
    <row r="366" spans="1:8" ht="3" customHeight="1" x14ac:dyDescent="0.2"/>
    <row r="367" spans="1:8" x14ac:dyDescent="0.2">
      <c r="B367" s="10" t="s">
        <v>298</v>
      </c>
      <c r="C367" s="6">
        <f>(F272/F222)</f>
        <v>11022.264824227057</v>
      </c>
      <c r="D367" s="1" t="s">
        <v>299</v>
      </c>
      <c r="E367" s="6">
        <f>(C367*14.2234)</f>
        <v>156774.08150091112</v>
      </c>
      <c r="F367" s="1" t="s">
        <v>300</v>
      </c>
    </row>
    <row r="368" spans="1:8" ht="3.75" customHeight="1" x14ac:dyDescent="0.2"/>
    <row r="369" spans="1:7" x14ac:dyDescent="0.2">
      <c r="B369" s="10" t="s">
        <v>301</v>
      </c>
      <c r="C369" s="4">
        <f>(F365-2*C367/3)*1.27/70</f>
        <v>145.5748756986321</v>
      </c>
      <c r="D369" s="13" t="s">
        <v>7</v>
      </c>
      <c r="E369" s="4"/>
      <c r="F369" s="1" t="s">
        <v>105</v>
      </c>
    </row>
    <row r="370" spans="1:7" ht="2.25" customHeight="1" x14ac:dyDescent="0.2"/>
    <row r="371" spans="1:7" x14ac:dyDescent="0.2">
      <c r="A371" s="55" t="s">
        <v>302</v>
      </c>
    </row>
    <row r="372" spans="1:7" x14ac:dyDescent="0.2">
      <c r="A372" s="55" t="s">
        <v>303</v>
      </c>
      <c r="D372" t="s">
        <v>304</v>
      </c>
      <c r="E372" s="14">
        <f>ROUND(E15*0.6,0)</f>
        <v>30</v>
      </c>
      <c r="F372" s="9" t="s">
        <v>305</v>
      </c>
      <c r="G372" s="9">
        <v>4</v>
      </c>
    </row>
    <row r="373" spans="1:7" ht="3" customHeight="1" x14ac:dyDescent="0.2"/>
    <row r="374" spans="1:7" x14ac:dyDescent="0.2">
      <c r="A374" s="82"/>
      <c r="B374" s="16" t="s">
        <v>306</v>
      </c>
      <c r="C374" s="12">
        <v>4</v>
      </c>
      <c r="D374" s="10" t="s">
        <v>307</v>
      </c>
      <c r="E374" s="6">
        <f>(E44*50-C369-E44*50*(C374/C222)^0.5)</f>
        <v>1073.5925130945157</v>
      </c>
      <c r="F374" s="1" t="s">
        <v>13</v>
      </c>
      <c r="G374" s="27"/>
    </row>
    <row r="375" spans="1:7" hidden="1" x14ac:dyDescent="0.2">
      <c r="B375" s="16"/>
      <c r="C375" s="12" t="s">
        <v>241</v>
      </c>
      <c r="D375" s="10"/>
      <c r="E375" s="8" t="s">
        <v>308</v>
      </c>
      <c r="F375" s="1"/>
    </row>
    <row r="376" spans="1:7" x14ac:dyDescent="0.2">
      <c r="B376" s="16" t="s">
        <v>306</v>
      </c>
      <c r="C376" s="12">
        <f>IF(2*$G$372&lt;$E$372,2*$G$372)</f>
        <v>8</v>
      </c>
      <c r="D376" s="10" t="s">
        <v>307</v>
      </c>
      <c r="E376" s="6">
        <f>(E44*50-C369-E44*50*(C376/C222)^0.5)</f>
        <v>874.42512430136799</v>
      </c>
      <c r="F376" s="1" t="s">
        <v>13</v>
      </c>
    </row>
    <row r="377" spans="1:7" ht="3.75" customHeight="1" x14ac:dyDescent="0.2">
      <c r="B377" s="16"/>
      <c r="C377" s="9"/>
      <c r="D377" s="10"/>
      <c r="E377" s="7"/>
      <c r="F377" s="1"/>
    </row>
    <row r="378" spans="1:7" x14ac:dyDescent="0.2">
      <c r="B378" s="16" t="s">
        <v>306</v>
      </c>
      <c r="C378" s="12">
        <v>12</v>
      </c>
      <c r="D378" s="10" t="s">
        <v>307</v>
      </c>
      <c r="E378" s="6">
        <f>(E44*50-C369-E44*50*(C378/C222)^0.5)</f>
        <v>721.59861175508752</v>
      </c>
      <c r="F378" s="1" t="s">
        <v>13</v>
      </c>
    </row>
    <row r="379" spans="1:7" ht="2.25" customHeight="1" x14ac:dyDescent="0.2">
      <c r="B379" s="16"/>
      <c r="C379" s="9"/>
      <c r="D379" s="10"/>
      <c r="E379" s="7"/>
      <c r="F379" s="1"/>
    </row>
    <row r="380" spans="1:7" x14ac:dyDescent="0.2">
      <c r="B380" s="16" t="s">
        <v>306</v>
      </c>
      <c r="C380" s="12">
        <v>16</v>
      </c>
      <c r="D380" s="10" t="s">
        <v>307</v>
      </c>
      <c r="E380" s="6">
        <f>(E44*50-C369-E44*50*(C380/C222)^0.5)</f>
        <v>592.75990188766332</v>
      </c>
      <c r="F380" s="1" t="s">
        <v>13</v>
      </c>
    </row>
    <row r="381" spans="1:7" ht="4.5" customHeight="1" x14ac:dyDescent="0.2">
      <c r="B381" s="16"/>
      <c r="C381" s="9"/>
      <c r="D381" s="10"/>
      <c r="E381" s="7"/>
      <c r="F381" s="1"/>
    </row>
    <row r="382" spans="1:7" x14ac:dyDescent="0.2">
      <c r="B382" s="16" t="s">
        <v>306</v>
      </c>
      <c r="C382" s="12">
        <v>20</v>
      </c>
      <c r="D382" s="10" t="s">
        <v>307</v>
      </c>
      <c r="E382" s="6">
        <f>(E44*50-C369-E44*50*(C382/C222)^0.5)</f>
        <v>479.25071984411898</v>
      </c>
      <c r="F382" s="1" t="s">
        <v>13</v>
      </c>
    </row>
    <row r="383" spans="1:7" ht="3.75" customHeight="1" x14ac:dyDescent="0.2">
      <c r="B383" s="17"/>
      <c r="C383" s="12"/>
      <c r="D383" s="10"/>
      <c r="F383" s="1"/>
    </row>
    <row r="384" spans="1:7" x14ac:dyDescent="0.2">
      <c r="B384" s="16" t="s">
        <v>306</v>
      </c>
      <c r="C384" s="12">
        <v>24</v>
      </c>
      <c r="D384" s="10" t="s">
        <v>307</v>
      </c>
      <c r="E384" s="6">
        <f>(E44*50-C369-E44*50*(C384/C222)^0.5)</f>
        <v>376.63057515453147</v>
      </c>
      <c r="F384" s="1" t="s">
        <v>13</v>
      </c>
    </row>
    <row r="385" spans="1:6" ht="14.25" customHeight="1" x14ac:dyDescent="0.2">
      <c r="B385" t="s">
        <v>306</v>
      </c>
      <c r="C385" s="9">
        <v>28</v>
      </c>
      <c r="D385" s="21" t="s">
        <v>483</v>
      </c>
      <c r="E385" s="6">
        <f>(E44*50-C369-E44*50*(C385/C222)^0.5)</f>
        <v>282.26161279822782</v>
      </c>
      <c r="F385" t="s">
        <v>7</v>
      </c>
    </row>
    <row r="386" spans="1:6" ht="14.25" customHeight="1" x14ac:dyDescent="0.2">
      <c r="B386" t="s">
        <v>306</v>
      </c>
      <c r="C386" s="9">
        <v>32</v>
      </c>
      <c r="D386" s="15" t="s">
        <v>484</v>
      </c>
      <c r="E386" s="6">
        <f>(E44*50-C369-E44*50*(C386/C222)^0.5)</f>
        <v>194.42512430136799</v>
      </c>
      <c r="F386" t="s">
        <v>7</v>
      </c>
    </row>
    <row r="387" spans="1:6" ht="16.5" customHeight="1" x14ac:dyDescent="0.2">
      <c r="B387" t="s">
        <v>306</v>
      </c>
      <c r="C387" s="9">
        <v>36</v>
      </c>
      <c r="D387" s="15" t="s">
        <v>484</v>
      </c>
      <c r="E387" s="6">
        <f>(E44*50-C369-E44*50*(C387/C222)^0.5)</f>
        <v>111.92729068081098</v>
      </c>
      <c r="F387" t="s">
        <v>7</v>
      </c>
    </row>
    <row r="388" spans="1:6" ht="4.5" customHeight="1" x14ac:dyDescent="0.2"/>
    <row r="389" spans="1:6" ht="4.5" customHeight="1" x14ac:dyDescent="0.2"/>
    <row r="390" spans="1:6" ht="4.5" customHeight="1" x14ac:dyDescent="0.2"/>
    <row r="391" spans="1:6" ht="6" customHeight="1" x14ac:dyDescent="0.2"/>
    <row r="392" spans="1:6" ht="3" customHeight="1" x14ac:dyDescent="0.2">
      <c r="A392" s="55" t="s">
        <v>309</v>
      </c>
    </row>
    <row r="393" spans="1:6" x14ac:dyDescent="0.2">
      <c r="A393" s="55" t="s">
        <v>310</v>
      </c>
      <c r="D393" s="1"/>
    </row>
    <row r="394" spans="1:6" ht="4.5" customHeight="1" x14ac:dyDescent="0.2">
      <c r="A394" s="55" t="s">
        <v>311</v>
      </c>
    </row>
    <row r="395" spans="1:6" ht="3.75" customHeight="1" x14ac:dyDescent="0.2"/>
    <row r="396" spans="1:6" x14ac:dyDescent="0.2">
      <c r="A396" s="55" t="s">
        <v>312</v>
      </c>
    </row>
    <row r="397" spans="1:6" ht="6" customHeight="1" x14ac:dyDescent="0.2"/>
    <row r="398" spans="1:6" x14ac:dyDescent="0.2">
      <c r="A398" s="55" t="s">
        <v>313</v>
      </c>
    </row>
    <row r="399" spans="1:6" ht="3.75" customHeight="1" x14ac:dyDescent="0.2"/>
    <row r="400" spans="1:6" x14ac:dyDescent="0.2">
      <c r="A400" s="55" t="s">
        <v>485</v>
      </c>
    </row>
    <row r="401" spans="1:8" ht="3.75" customHeight="1" x14ac:dyDescent="0.2"/>
    <row r="402" spans="1:8" ht="3.75" customHeight="1" x14ac:dyDescent="0.2"/>
    <row r="403" spans="1:8" x14ac:dyDescent="0.2">
      <c r="E403" s="10" t="s">
        <v>314</v>
      </c>
      <c r="F403" s="1">
        <f>(1-(0.5)^2)</f>
        <v>0.75</v>
      </c>
    </row>
    <row r="404" spans="1:8" ht="3.75" customHeight="1" x14ac:dyDescent="0.2"/>
    <row r="405" spans="1:8" x14ac:dyDescent="0.2">
      <c r="C405" s="10" t="s">
        <v>315</v>
      </c>
      <c r="D405" s="18">
        <f>(F403*C48)</f>
        <v>182460.15</v>
      </c>
      <c r="E405" s="1" t="s">
        <v>316</v>
      </c>
    </row>
    <row r="406" spans="1:8" ht="3" customHeight="1" x14ac:dyDescent="0.2">
      <c r="D406" s="14"/>
    </row>
    <row r="407" spans="1:8" x14ac:dyDescent="0.2">
      <c r="C407" s="10" t="s">
        <v>317</v>
      </c>
      <c r="D407" s="18">
        <f>(F403*(C60+C71))</f>
        <v>173046.82499999998</v>
      </c>
      <c r="E407" s="1" t="s">
        <v>316</v>
      </c>
    </row>
    <row r="408" spans="1:8" ht="3" customHeight="1" x14ac:dyDescent="0.2">
      <c r="D408" s="14"/>
    </row>
    <row r="409" spans="1:8" x14ac:dyDescent="0.2">
      <c r="C409" s="10" t="s">
        <v>318</v>
      </c>
      <c r="D409" s="18">
        <f>(F403*D152)</f>
        <v>267275.14495853439</v>
      </c>
      <c r="E409" s="1" t="s">
        <v>316</v>
      </c>
    </row>
    <row r="410" spans="1:8" ht="3.75" customHeight="1" x14ac:dyDescent="0.2"/>
    <row r="411" spans="1:8" ht="5.25" customHeight="1" x14ac:dyDescent="0.2"/>
    <row r="412" spans="1:8" x14ac:dyDescent="0.2">
      <c r="A412" s="87" t="s">
        <v>495</v>
      </c>
      <c r="C412" s="1"/>
    </row>
    <row r="413" spans="1:8" ht="2.25" customHeight="1" x14ac:dyDescent="0.2"/>
    <row r="414" spans="1:8" x14ac:dyDescent="0.2">
      <c r="B414" s="26" t="s">
        <v>476</v>
      </c>
      <c r="G414" s="12"/>
      <c r="H414" s="9" t="s">
        <v>319</v>
      </c>
    </row>
    <row r="415" spans="1:8" ht="4.5" customHeight="1" x14ac:dyDescent="0.2"/>
    <row r="416" spans="1:8" x14ac:dyDescent="0.2">
      <c r="B416" s="1" t="s">
        <v>153</v>
      </c>
      <c r="E416" s="3">
        <f>(D405*100/G17)</f>
        <v>82.181482832705015</v>
      </c>
      <c r="F416" s="5"/>
      <c r="G416" s="3">
        <f>(-D405*100/G18)</f>
        <v>-55.809816720296574</v>
      </c>
      <c r="H416" s="5"/>
    </row>
    <row r="417" spans="1:8" ht="3" customHeight="1" x14ac:dyDescent="0.2">
      <c r="E417" s="5"/>
      <c r="F417" s="5"/>
      <c r="G417" s="5"/>
      <c r="H417" s="5"/>
    </row>
    <row r="418" spans="1:8" x14ac:dyDescent="0.2">
      <c r="B418" s="1" t="s">
        <v>320</v>
      </c>
      <c r="E418" s="3">
        <f>(C60*75/G17)</f>
        <v>57.059467347683331</v>
      </c>
      <c r="F418" s="5"/>
      <c r="G418" s="3">
        <f>(-C60*75/G18)</f>
        <v>-38.749342370890581</v>
      </c>
      <c r="H418" s="5"/>
    </row>
    <row r="419" spans="1:8" ht="3" customHeight="1" x14ac:dyDescent="0.2">
      <c r="E419" s="5"/>
      <c r="F419" s="5"/>
      <c r="G419" s="5"/>
      <c r="H419" s="5"/>
    </row>
    <row r="420" spans="1:8" x14ac:dyDescent="0.2">
      <c r="B420" s="1" t="s">
        <v>321</v>
      </c>
      <c r="E420" s="3">
        <f>(C71*75/F40)</f>
        <v>16.948257886028458</v>
      </c>
      <c r="F420" s="5"/>
      <c r="G420" s="3">
        <f>(-C71*75/G40)</f>
        <v>-5.3128870059778741</v>
      </c>
      <c r="H420" s="3">
        <f>(-C71*75/H40)</f>
        <v>-8.6108343973862187</v>
      </c>
    </row>
    <row r="421" spans="1:8" ht="3" customHeight="1" x14ac:dyDescent="0.2">
      <c r="E421" s="5"/>
      <c r="F421" s="5"/>
      <c r="G421" s="5"/>
      <c r="H421" s="5"/>
    </row>
    <row r="422" spans="1:8" x14ac:dyDescent="0.2">
      <c r="B422" s="1" t="s">
        <v>157</v>
      </c>
      <c r="E422" s="3">
        <f>(D409*100/F40)</f>
        <v>97.704315543388049</v>
      </c>
      <c r="F422" s="5"/>
      <c r="G422" s="3">
        <f>(-D409*100/G40)</f>
        <v>-30.628044013086999</v>
      </c>
      <c r="H422" s="3">
        <f>(-D409*100/H40)</f>
        <v>-49.640245428861085</v>
      </c>
    </row>
    <row r="423" spans="1:8" ht="3" customHeight="1" x14ac:dyDescent="0.2"/>
    <row r="424" spans="1:8" ht="3" customHeight="1" x14ac:dyDescent="0.2"/>
    <row r="425" spans="1:8" ht="3.75" customHeight="1" x14ac:dyDescent="0.2"/>
    <row r="426" spans="1:8" x14ac:dyDescent="0.2">
      <c r="A426" s="55" t="s">
        <v>453</v>
      </c>
      <c r="D426" s="14">
        <f>E15</f>
        <v>50</v>
      </c>
      <c r="E426">
        <v>4</v>
      </c>
      <c r="F426" s="18">
        <f>(E15-E426)</f>
        <v>46</v>
      </c>
      <c r="G426" s="1" t="s">
        <v>322</v>
      </c>
      <c r="H426" s="23"/>
    </row>
    <row r="427" spans="1:8" ht="3" customHeight="1" x14ac:dyDescent="0.2"/>
    <row r="428" spans="1:8" x14ac:dyDescent="0.2">
      <c r="E428" s="10" t="s">
        <v>185</v>
      </c>
      <c r="F428" s="27">
        <f>IF((F426-20)&lt;=10,((F426-20)*15+(10*10)+(10*5))/F426,((F426-10)*10+(10*5))/F426)</f>
        <v>8.9130434782608692</v>
      </c>
      <c r="G428" s="1" t="s">
        <v>13</v>
      </c>
    </row>
    <row r="429" spans="1:8" ht="2.25" customHeight="1" x14ac:dyDescent="0.2">
      <c r="E429" s="15"/>
      <c r="F429" s="5"/>
    </row>
    <row r="430" spans="1:8" x14ac:dyDescent="0.2">
      <c r="E430" s="10" t="s">
        <v>323</v>
      </c>
      <c r="F430" s="6">
        <f>(G14-F428)</f>
        <v>71.486956521739131</v>
      </c>
      <c r="G430" s="1" t="s">
        <v>13</v>
      </c>
    </row>
    <row r="431" spans="1:8" ht="2.25" customHeight="1" x14ac:dyDescent="0.2">
      <c r="F431" s="5"/>
    </row>
    <row r="432" spans="1:8" x14ac:dyDescent="0.2">
      <c r="A432" s="55" t="s">
        <v>454</v>
      </c>
      <c r="F432" s="3">
        <f>((F426)*0.987*0.9*14.25)</f>
        <v>582.28065000000004</v>
      </c>
      <c r="G432" s="1" t="s">
        <v>133</v>
      </c>
    </row>
    <row r="433" spans="1:8" ht="3" customHeight="1" x14ac:dyDescent="0.2"/>
    <row r="434" spans="1:8" x14ac:dyDescent="0.2">
      <c r="B434" s="1" t="s">
        <v>324</v>
      </c>
      <c r="C434" s="15" t="s">
        <v>214</v>
      </c>
      <c r="D434" s="3">
        <f>(-F432*1000*(1/G13+F430/G17))</f>
        <v>-270.48947087637043</v>
      </c>
      <c r="E434" s="1" t="s">
        <v>202</v>
      </c>
    </row>
    <row r="435" spans="1:8" ht="3" customHeight="1" x14ac:dyDescent="0.2">
      <c r="C435" s="15"/>
    </row>
    <row r="436" spans="1:8" x14ac:dyDescent="0.2">
      <c r="C436" s="10" t="s">
        <v>219</v>
      </c>
      <c r="D436" s="3">
        <f>(-1000*F432*(1/G13-F430/G18))</f>
        <v>44.316414582528104</v>
      </c>
      <c r="E436" s="1" t="s">
        <v>202</v>
      </c>
    </row>
    <row r="437" spans="1:8" ht="4.5" customHeight="1" x14ac:dyDescent="0.2"/>
    <row r="438" spans="1:8" x14ac:dyDescent="0.2">
      <c r="A438" s="55" t="s">
        <v>325</v>
      </c>
    </row>
    <row r="439" spans="1:8" ht="3" customHeight="1" x14ac:dyDescent="0.2">
      <c r="F439" s="1" t="s">
        <v>205</v>
      </c>
    </row>
    <row r="440" spans="1:8" x14ac:dyDescent="0.2">
      <c r="B440" s="1" t="s">
        <v>455</v>
      </c>
      <c r="E440" s="10" t="s">
        <v>326</v>
      </c>
      <c r="F440" s="43">
        <f>(E416+D434)</f>
        <v>-188.30798804366543</v>
      </c>
      <c r="G440" s="1" t="s">
        <v>327</v>
      </c>
    </row>
    <row r="441" spans="1:8" ht="3.75" customHeight="1" x14ac:dyDescent="0.2">
      <c r="F441" s="44"/>
    </row>
    <row r="442" spans="1:8" x14ac:dyDescent="0.2">
      <c r="E442" s="10" t="s">
        <v>328</v>
      </c>
      <c r="F442" s="43">
        <f>(G416+D436)</f>
        <v>-11.49340213776847</v>
      </c>
      <c r="G442" s="1" t="s">
        <v>329</v>
      </c>
      <c r="H442" s="45" t="str">
        <f>IF(F442&lt;26.77,"OK")</f>
        <v>OK</v>
      </c>
    </row>
    <row r="443" spans="1:8" ht="3.75" customHeight="1" x14ac:dyDescent="0.2">
      <c r="F443" s="43" t="s">
        <v>205</v>
      </c>
    </row>
    <row r="444" spans="1:8" x14ac:dyDescent="0.2">
      <c r="B444" s="1" t="s">
        <v>456</v>
      </c>
      <c r="E444" s="10" t="s">
        <v>326</v>
      </c>
      <c r="F444" s="43">
        <f>(0.75*D434/0.9)</f>
        <v>-225.40789239697534</v>
      </c>
      <c r="G444" s="1" t="s">
        <v>330</v>
      </c>
    </row>
    <row r="445" spans="1:8" ht="4.5" customHeight="1" x14ac:dyDescent="0.2">
      <c r="F445" s="44"/>
    </row>
    <row r="446" spans="1:8" x14ac:dyDescent="0.2">
      <c r="E446" s="10" t="s">
        <v>328</v>
      </c>
      <c r="F446" s="43">
        <f>(D436*0.75/0.9)</f>
        <v>36.930345485440085</v>
      </c>
      <c r="G446" s="1" t="s">
        <v>329</v>
      </c>
    </row>
    <row r="447" spans="1:8" ht="3" customHeight="1" x14ac:dyDescent="0.2">
      <c r="F447" s="1" t="s">
        <v>205</v>
      </c>
    </row>
    <row r="448" spans="1:8" x14ac:dyDescent="0.2">
      <c r="C448" s="1" t="s">
        <v>242</v>
      </c>
    </row>
    <row r="449" spans="1:8" ht="1.5" customHeight="1" x14ac:dyDescent="0.2"/>
    <row r="450" spans="1:8" x14ac:dyDescent="0.2">
      <c r="A450" s="88" t="s">
        <v>331</v>
      </c>
      <c r="B450" s="37"/>
      <c r="C450" s="96" t="s">
        <v>332</v>
      </c>
      <c r="D450" s="96"/>
      <c r="E450" s="96" t="s">
        <v>333</v>
      </c>
      <c r="F450" s="96"/>
      <c r="G450" s="96" t="s">
        <v>334</v>
      </c>
      <c r="H450" s="96"/>
    </row>
    <row r="451" spans="1:8" ht="2.25" customHeight="1" x14ac:dyDescent="0.2"/>
    <row r="452" spans="1:8" x14ac:dyDescent="0.2">
      <c r="B452" s="26" t="s">
        <v>335</v>
      </c>
      <c r="C452" s="6">
        <f>(E416)</f>
        <v>82.181482832705015</v>
      </c>
      <c r="D452" s="8"/>
      <c r="E452" s="6">
        <f>(G416)</f>
        <v>-55.809816720296574</v>
      </c>
      <c r="F452" s="8"/>
      <c r="G452" s="7"/>
      <c r="H452" s="7"/>
    </row>
    <row r="453" spans="1:8" ht="3" customHeight="1" x14ac:dyDescent="0.2">
      <c r="C453" s="7"/>
      <c r="D453" s="7"/>
      <c r="E453" s="7"/>
      <c r="F453" s="7"/>
      <c r="G453" s="7"/>
      <c r="H453" s="7"/>
    </row>
    <row r="454" spans="1:8" x14ac:dyDescent="0.2">
      <c r="B454" s="31" t="s">
        <v>440</v>
      </c>
      <c r="C454" s="6">
        <f>(D434)</f>
        <v>-270.48947087637043</v>
      </c>
      <c r="D454" s="6">
        <f>(C452+C454)</f>
        <v>-188.30798804366543</v>
      </c>
      <c r="E454" s="6">
        <f>(D436)</f>
        <v>44.316414582528104</v>
      </c>
      <c r="F454" s="6">
        <f>(D436+G416)</f>
        <v>-11.49340213776847</v>
      </c>
      <c r="G454" s="8" t="s">
        <v>199</v>
      </c>
      <c r="H454" s="7"/>
    </row>
    <row r="455" spans="1:8" ht="5.25" customHeight="1" x14ac:dyDescent="0.2">
      <c r="B455" s="15"/>
      <c r="C455" s="7"/>
      <c r="D455" s="7"/>
      <c r="E455" s="7"/>
      <c r="F455" s="7"/>
      <c r="G455" s="7"/>
      <c r="H455" s="7"/>
    </row>
    <row r="456" spans="1:8" x14ac:dyDescent="0.2">
      <c r="B456" s="31" t="s">
        <v>336</v>
      </c>
      <c r="C456" s="6">
        <f>(E418)</f>
        <v>57.059467347683331</v>
      </c>
      <c r="D456" s="6">
        <f>(C456+D454)</f>
        <v>-131.24852069598211</v>
      </c>
      <c r="E456" s="6">
        <f>(G418)</f>
        <v>-38.749342370890581</v>
      </c>
      <c r="F456" s="6">
        <f>(F454+E456)</f>
        <v>-50.242744508659051</v>
      </c>
      <c r="G456" s="7"/>
      <c r="H456" s="7"/>
    </row>
    <row r="457" spans="1:8" ht="3.75" customHeight="1" x14ac:dyDescent="0.2">
      <c r="B457" s="15"/>
      <c r="C457" s="7"/>
      <c r="D457" s="7"/>
      <c r="E457" s="7"/>
      <c r="F457" s="7"/>
      <c r="G457" s="7"/>
      <c r="H457" s="7"/>
    </row>
    <row r="458" spans="1:8" x14ac:dyDescent="0.2">
      <c r="B458" s="31" t="s">
        <v>477</v>
      </c>
      <c r="C458" s="6">
        <f>(E420)</f>
        <v>16.948257886028458</v>
      </c>
      <c r="D458" s="6">
        <f>(E420+D456-C454+F444)</f>
        <v>-69.218684330558574</v>
      </c>
      <c r="E458" s="6">
        <f>(G420)</f>
        <v>-5.3128870059778741</v>
      </c>
      <c r="F458" s="6">
        <f>(E458+F446-E454+F456)</f>
        <v>-62.94170061172494</v>
      </c>
      <c r="G458" s="6">
        <f>(H420)</f>
        <v>-8.6108343973862187</v>
      </c>
      <c r="H458" s="8"/>
    </row>
    <row r="459" spans="1:8" ht="3" customHeight="1" x14ac:dyDescent="0.2">
      <c r="B459" s="15"/>
      <c r="C459" s="7"/>
      <c r="D459" s="7"/>
      <c r="E459" s="7"/>
      <c r="F459" s="7"/>
      <c r="G459" s="7"/>
      <c r="H459" s="7"/>
    </row>
    <row r="460" spans="1:8" x14ac:dyDescent="0.2">
      <c r="B460" s="31" t="s">
        <v>337</v>
      </c>
      <c r="C460" s="6">
        <f>(E422)</f>
        <v>97.704315543388049</v>
      </c>
      <c r="D460" s="6">
        <f>(E422+D458)</f>
        <v>28.485631212829475</v>
      </c>
      <c r="E460" s="6">
        <f>(G422)</f>
        <v>-30.628044013086999</v>
      </c>
      <c r="F460" s="6">
        <f>(G422+F458)</f>
        <v>-93.569744624811932</v>
      </c>
      <c r="G460" s="6">
        <f>(H422)</f>
        <v>-49.640245428861085</v>
      </c>
      <c r="H460" s="11">
        <f>(H422+G458)</f>
        <v>-58.251079826247306</v>
      </c>
    </row>
    <row r="461" spans="1:8" ht="3" customHeight="1" x14ac:dyDescent="0.2"/>
    <row r="462" spans="1:8" ht="3" customHeight="1" x14ac:dyDescent="0.2"/>
    <row r="463" spans="1:8" x14ac:dyDescent="0.2">
      <c r="A463" s="55" t="s">
        <v>338</v>
      </c>
    </row>
    <row r="464" spans="1:8" ht="3" customHeight="1" x14ac:dyDescent="0.2"/>
    <row r="465" spans="1:9" ht="3" customHeight="1" x14ac:dyDescent="0.2"/>
    <row r="466" spans="1:9" x14ac:dyDescent="0.2">
      <c r="A466" s="55" t="s">
        <v>241</v>
      </c>
      <c r="B466" s="1" t="s">
        <v>339</v>
      </c>
    </row>
    <row r="467" spans="1:9" ht="2.25" customHeight="1" x14ac:dyDescent="0.2"/>
    <row r="468" spans="1:9" ht="3.75" customHeight="1" x14ac:dyDescent="0.2"/>
    <row r="469" spans="1:9" x14ac:dyDescent="0.2">
      <c r="B469" s="10" t="s">
        <v>340</v>
      </c>
      <c r="C469" s="6">
        <f>(C49/2)</f>
        <v>14310.599999999999</v>
      </c>
      <c r="D469" s="1" t="s">
        <v>341</v>
      </c>
    </row>
    <row r="470" spans="1:9" ht="3" customHeight="1" x14ac:dyDescent="0.2">
      <c r="C470" s="7"/>
    </row>
    <row r="471" spans="1:9" x14ac:dyDescent="0.2">
      <c r="B471" s="10" t="s">
        <v>342</v>
      </c>
      <c r="C471" s="6">
        <f>(C61/2)</f>
        <v>9696</v>
      </c>
      <c r="D471" s="1" t="s">
        <v>341</v>
      </c>
    </row>
    <row r="472" spans="1:9" ht="3.75" customHeight="1" x14ac:dyDescent="0.2">
      <c r="C472" s="7"/>
    </row>
    <row r="473" spans="1:9" x14ac:dyDescent="0.2">
      <c r="B473" s="10" t="s">
        <v>343</v>
      </c>
      <c r="C473" s="6">
        <f>(C72/2)</f>
        <v>3636.2999999999997</v>
      </c>
      <c r="D473" s="1" t="s">
        <v>341</v>
      </c>
    </row>
    <row r="474" spans="1:9" ht="2.25" customHeight="1" x14ac:dyDescent="0.2">
      <c r="C474" s="7"/>
    </row>
    <row r="475" spans="1:9" x14ac:dyDescent="0.2">
      <c r="B475" s="10" t="s">
        <v>344</v>
      </c>
      <c r="C475" s="6">
        <f>(F316)</f>
        <v>36559.69571521035</v>
      </c>
      <c r="D475" s="1" t="s">
        <v>341</v>
      </c>
    </row>
    <row r="476" spans="1:9" ht="2.25" customHeight="1" x14ac:dyDescent="0.2">
      <c r="I476" s="10"/>
    </row>
    <row r="477" spans="1:9" x14ac:dyDescent="0.2">
      <c r="A477" s="55" t="s">
        <v>345</v>
      </c>
    </row>
    <row r="478" spans="1:9" ht="3" customHeight="1" x14ac:dyDescent="0.2"/>
    <row r="479" spans="1:9" x14ac:dyDescent="0.2">
      <c r="B479" s="10" t="s">
        <v>346</v>
      </c>
      <c r="C479" s="6">
        <f>(1.3*(C469+C471+C473+1.67*C475))</f>
        <v>115306.86939772166</v>
      </c>
      <c r="D479" s="1" t="s">
        <v>341</v>
      </c>
    </row>
    <row r="480" spans="1:9" ht="3" customHeight="1" x14ac:dyDescent="0.2"/>
    <row r="481" spans="1:8" x14ac:dyDescent="0.2">
      <c r="B481" s="10" t="s">
        <v>347</v>
      </c>
      <c r="C481" s="1" t="s">
        <v>348</v>
      </c>
      <c r="E481" s="6">
        <f>(12.7*E10*0.9*(E332+F219-F428))</f>
        <v>33395.478260869553</v>
      </c>
      <c r="F481" s="1" t="s">
        <v>341</v>
      </c>
    </row>
    <row r="482" spans="1:8" ht="2.25" customHeight="1" x14ac:dyDescent="0.2"/>
    <row r="483" spans="1:8" x14ac:dyDescent="0.2">
      <c r="A483" s="55" t="s">
        <v>349</v>
      </c>
    </row>
    <row r="484" spans="1:8" ht="3.75" customHeight="1" x14ac:dyDescent="0.2"/>
    <row r="485" spans="1:8" x14ac:dyDescent="0.2">
      <c r="B485" s="1" t="s">
        <v>350</v>
      </c>
      <c r="D485" t="s">
        <v>351</v>
      </c>
      <c r="E485" s="6">
        <f>(2*1.42*4000*0.9*152.9)/(C479-E481)</f>
        <v>19.084642298263823</v>
      </c>
      <c r="F485" s="1" t="s">
        <v>7</v>
      </c>
    </row>
    <row r="486" spans="1:8" ht="3.75" customHeight="1" x14ac:dyDescent="0.2"/>
    <row r="487" spans="1:8" x14ac:dyDescent="0.2">
      <c r="D487" s="10" t="s">
        <v>462</v>
      </c>
      <c r="E487" s="6">
        <v>39.6</v>
      </c>
      <c r="F487" s="1" t="s">
        <v>13</v>
      </c>
      <c r="G487" s="40">
        <f>IF(E487&lt;25,"OK",20)</f>
        <v>20</v>
      </c>
      <c r="H487" s="1" t="s">
        <v>13</v>
      </c>
    </row>
    <row r="488" spans="1:8" ht="3.75" customHeight="1" x14ac:dyDescent="0.2">
      <c r="G488" s="24"/>
    </row>
    <row r="489" spans="1:8" ht="4.5" customHeight="1" x14ac:dyDescent="0.2"/>
    <row r="490" spans="1:8" x14ac:dyDescent="0.2">
      <c r="A490" s="55" t="s">
        <v>352</v>
      </c>
    </row>
    <row r="491" spans="1:8" ht="3" customHeight="1" x14ac:dyDescent="0.2"/>
    <row r="492" spans="1:8" x14ac:dyDescent="0.2">
      <c r="D492" s="10" t="s">
        <v>353</v>
      </c>
      <c r="E492" s="12">
        <f>(E21)</f>
        <v>220</v>
      </c>
      <c r="F492" s="1" t="s">
        <v>13</v>
      </c>
    </row>
    <row r="493" spans="1:8" ht="5.25" customHeight="1" x14ac:dyDescent="0.2"/>
    <row r="494" spans="1:8" x14ac:dyDescent="0.2">
      <c r="B494" s="1" t="s">
        <v>354</v>
      </c>
    </row>
    <row r="495" spans="1:8" ht="4.5" customHeight="1" x14ac:dyDescent="0.2"/>
    <row r="496" spans="1:8" x14ac:dyDescent="0.2">
      <c r="B496" s="1" t="s">
        <v>355</v>
      </c>
    </row>
    <row r="497" spans="1:6" ht="2.25" customHeight="1" x14ac:dyDescent="0.2"/>
    <row r="498" spans="1:6" x14ac:dyDescent="0.2">
      <c r="A498" s="55" t="s">
        <v>356</v>
      </c>
    </row>
    <row r="499" spans="1:6" ht="3.75" customHeight="1" x14ac:dyDescent="0.2"/>
    <row r="500" spans="1:6" x14ac:dyDescent="0.2">
      <c r="C500" s="10" t="s">
        <v>357</v>
      </c>
      <c r="D500" s="22">
        <f>(E492-170)/100</f>
        <v>0.5</v>
      </c>
      <c r="E500" s="12" t="s">
        <v>55</v>
      </c>
    </row>
    <row r="501" spans="1:6" ht="4.5" customHeight="1" x14ac:dyDescent="0.2">
      <c r="E501" s="9"/>
    </row>
    <row r="502" spans="1:6" x14ac:dyDescent="0.2">
      <c r="C502" s="10" t="s">
        <v>457</v>
      </c>
      <c r="D502" s="6">
        <f>(E57*D500/8)</f>
        <v>66</v>
      </c>
      <c r="E502" s="9" t="s">
        <v>458</v>
      </c>
    </row>
    <row r="503" spans="1:6" ht="4.5" customHeight="1" x14ac:dyDescent="0.2">
      <c r="E503" s="9"/>
    </row>
    <row r="504" spans="1:6" x14ac:dyDescent="0.2">
      <c r="C504" s="10" t="s">
        <v>358</v>
      </c>
      <c r="D504" s="6">
        <f>(0.1025*D500+0.0625)*7257</f>
        <v>825.48374999999987</v>
      </c>
      <c r="E504" s="9" t="s">
        <v>458</v>
      </c>
    </row>
    <row r="505" spans="1:6" ht="3.75" customHeight="1" x14ac:dyDescent="0.2"/>
    <row r="506" spans="1:6" x14ac:dyDescent="0.2">
      <c r="A506" s="55" t="s">
        <v>359</v>
      </c>
      <c r="B506" s="1" t="s">
        <v>499</v>
      </c>
    </row>
    <row r="507" spans="1:6" ht="4.5" customHeight="1" x14ac:dyDescent="0.2"/>
    <row r="508" spans="1:6" x14ac:dyDescent="0.2">
      <c r="C508" s="31" t="s">
        <v>360</v>
      </c>
      <c r="D508" s="32">
        <v>0.3</v>
      </c>
      <c r="F508" s="24"/>
    </row>
    <row r="509" spans="1:6" ht="4.5" customHeight="1" x14ac:dyDescent="0.2"/>
    <row r="510" spans="1:6" x14ac:dyDescent="0.2">
      <c r="C510" s="10" t="s">
        <v>361</v>
      </c>
      <c r="D510" s="6">
        <f>(D504*0.8*(D508+1))</f>
        <v>858.5030999999999</v>
      </c>
    </row>
    <row r="511" spans="1:6" ht="4.5" customHeight="1" x14ac:dyDescent="0.2">
      <c r="D511" s="7"/>
    </row>
    <row r="512" spans="1:6" x14ac:dyDescent="0.2">
      <c r="C512" s="10" t="s">
        <v>362</v>
      </c>
      <c r="D512" s="6">
        <f>(D510+D502*0.8)</f>
        <v>911.30309999999986</v>
      </c>
    </row>
    <row r="513" spans="1:8" ht="3.75" customHeight="1" x14ac:dyDescent="0.2"/>
    <row r="514" spans="1:8" x14ac:dyDescent="0.2">
      <c r="A514" s="55" t="s">
        <v>363</v>
      </c>
      <c r="C514" s="1" t="s">
        <v>364</v>
      </c>
      <c r="E514" s="10" t="s">
        <v>365</v>
      </c>
      <c r="F514" s="26" t="s">
        <v>366</v>
      </c>
    </row>
    <row r="515" spans="1:8" ht="2.25" customHeight="1" x14ac:dyDescent="0.2"/>
    <row r="516" spans="1:8" x14ac:dyDescent="0.2">
      <c r="C516" s="10" t="s">
        <v>367</v>
      </c>
      <c r="D516" s="6">
        <f>(D512/16.63)^0.5</f>
        <v>7.4026173232929748</v>
      </c>
      <c r="E516" s="35" t="s">
        <v>368</v>
      </c>
      <c r="F516" s="9">
        <f>E10-5.5</f>
        <v>14.5</v>
      </c>
      <c r="G516" s="25" t="str">
        <f>IF(D516&lt;F516,"OK")</f>
        <v>OK</v>
      </c>
    </row>
    <row r="517" spans="1:8" ht="3.75" customHeight="1" x14ac:dyDescent="0.2"/>
    <row r="518" spans="1:8" x14ac:dyDescent="0.2">
      <c r="A518" s="55" t="s">
        <v>369</v>
      </c>
    </row>
    <row r="519" spans="1:8" ht="3.75" customHeight="1" x14ac:dyDescent="0.2"/>
    <row r="520" spans="1:8" x14ac:dyDescent="0.2">
      <c r="D520" s="10" t="s">
        <v>370</v>
      </c>
      <c r="E520" s="4">
        <f>(D512)/(18*0.873*F516)</f>
        <v>3.9995220602757033</v>
      </c>
      <c r="F520" s="1" t="s">
        <v>371</v>
      </c>
    </row>
    <row r="521" spans="1:8" ht="1.5" customHeight="1" x14ac:dyDescent="0.2"/>
    <row r="522" spans="1:8" x14ac:dyDescent="0.2">
      <c r="C522" s="10" t="s">
        <v>372</v>
      </c>
      <c r="D522" s="10" t="s">
        <v>357</v>
      </c>
      <c r="E522" s="6">
        <f>(1.27*100/E520)</f>
        <v>31.75379409989937</v>
      </c>
      <c r="F522" s="26" t="s">
        <v>373</v>
      </c>
      <c r="G522" s="30">
        <f>ROUNDDOWN(E522,0)</f>
        <v>31</v>
      </c>
      <c r="H522" s="29" t="s">
        <v>374</v>
      </c>
    </row>
    <row r="523" spans="1:8" ht="13.5" customHeight="1" x14ac:dyDescent="0.2">
      <c r="G523" s="36" t="str">
        <f>IF(E522&gt;G522,"OK")</f>
        <v>OK</v>
      </c>
    </row>
    <row r="524" spans="1:8" x14ac:dyDescent="0.2">
      <c r="A524" s="55" t="s">
        <v>375</v>
      </c>
      <c r="D524" s="1" t="s">
        <v>376</v>
      </c>
    </row>
    <row r="525" spans="1:8" ht="3.75" customHeight="1" x14ac:dyDescent="0.2"/>
    <row r="526" spans="1:8" x14ac:dyDescent="0.2">
      <c r="A526" s="55" t="s">
        <v>377</v>
      </c>
    </row>
    <row r="527" spans="1:8" ht="3" customHeight="1" x14ac:dyDescent="0.2"/>
    <row r="528" spans="1:8" x14ac:dyDescent="0.2">
      <c r="D528" s="10" t="s">
        <v>378</v>
      </c>
      <c r="E528" s="19">
        <f>(0.67*E520)</f>
        <v>2.6796797803847214</v>
      </c>
      <c r="F528" s="1" t="s">
        <v>379</v>
      </c>
    </row>
    <row r="529" spans="1:8" ht="3" customHeight="1" x14ac:dyDescent="0.2"/>
    <row r="530" spans="1:8" x14ac:dyDescent="0.2">
      <c r="B530" s="1" t="s">
        <v>372</v>
      </c>
      <c r="D530" s="10" t="s">
        <v>380</v>
      </c>
      <c r="E530" s="6">
        <f>(E522/0.67)</f>
        <v>47.393722537163235</v>
      </c>
      <c r="F530" s="26" t="s">
        <v>373</v>
      </c>
      <c r="G530" s="30">
        <f>ROUNDDOWN(E530,0)</f>
        <v>47</v>
      </c>
      <c r="H530" s="29" t="s">
        <v>374</v>
      </c>
    </row>
    <row r="531" spans="1:8" x14ac:dyDescent="0.2">
      <c r="G531" s="36" t="str">
        <f>IF(E530&gt;G530,"OK")</f>
        <v>OK</v>
      </c>
    </row>
    <row r="532" spans="1:8" x14ac:dyDescent="0.2">
      <c r="A532" s="55" t="s">
        <v>381</v>
      </c>
    </row>
    <row r="533" spans="1:8" ht="3.75" customHeight="1" x14ac:dyDescent="0.2"/>
    <row r="534" spans="1:8" x14ac:dyDescent="0.2">
      <c r="D534" s="10" t="s">
        <v>382</v>
      </c>
      <c r="E534" s="2">
        <f>0.00125*(B13-110)*E10</f>
        <v>2.75</v>
      </c>
      <c r="F534" s="1" t="s">
        <v>379</v>
      </c>
    </row>
    <row r="535" spans="1:8" ht="3" customHeight="1" x14ac:dyDescent="0.2">
      <c r="E535">
        <v>0</v>
      </c>
    </row>
    <row r="536" spans="1:8" x14ac:dyDescent="0.2">
      <c r="B536" s="1" t="s">
        <v>383</v>
      </c>
      <c r="D536" s="10" t="s">
        <v>380</v>
      </c>
      <c r="E536" s="6">
        <f>(0.71*100/E534)</f>
        <v>25.818181818181817</v>
      </c>
      <c r="F536" s="26" t="s">
        <v>384</v>
      </c>
      <c r="G536" s="9">
        <v>25</v>
      </c>
      <c r="H536" s="29" t="s">
        <v>374</v>
      </c>
    </row>
    <row r="537" spans="1:8" x14ac:dyDescent="0.2">
      <c r="G537" s="36" t="str">
        <f>IF(E536&gt;G536,"OK")</f>
        <v>OK</v>
      </c>
    </row>
    <row r="538" spans="1:8" x14ac:dyDescent="0.2">
      <c r="A538" s="55" t="s">
        <v>385</v>
      </c>
    </row>
    <row r="539" spans="1:8" ht="1.5" customHeight="1" x14ac:dyDescent="0.2"/>
    <row r="540" spans="1:8" x14ac:dyDescent="0.2">
      <c r="F540" s="31" t="s">
        <v>386</v>
      </c>
      <c r="G540" s="9">
        <v>20</v>
      </c>
      <c r="H540" s="29" t="s">
        <v>374</v>
      </c>
    </row>
    <row r="541" spans="1:8" ht="7.5" customHeight="1" x14ac:dyDescent="0.2"/>
    <row r="542" spans="1:8" ht="3" customHeight="1" x14ac:dyDescent="0.2">
      <c r="B542" s="1" t="s">
        <v>387</v>
      </c>
    </row>
    <row r="543" spans="1:8" ht="3.75" customHeight="1" x14ac:dyDescent="0.2"/>
    <row r="544" spans="1:8" ht="4.5" customHeight="1" x14ac:dyDescent="0.2"/>
    <row r="545" spans="1:5" x14ac:dyDescent="0.2">
      <c r="B545" s="1" t="s">
        <v>388</v>
      </c>
    </row>
    <row r="546" spans="1:5" ht="4.5" customHeight="1" x14ac:dyDescent="0.2"/>
    <row r="547" spans="1:5" x14ac:dyDescent="0.2">
      <c r="A547" s="55" t="s">
        <v>389</v>
      </c>
    </row>
    <row r="548" spans="1:5" ht="3.75" customHeight="1" x14ac:dyDescent="0.2"/>
    <row r="549" spans="1:5" x14ac:dyDescent="0.2">
      <c r="A549" s="55" t="s">
        <v>486</v>
      </c>
    </row>
    <row r="550" spans="1:5" ht="3" customHeight="1" x14ac:dyDescent="0.2"/>
    <row r="551" spans="1:5" x14ac:dyDescent="0.2">
      <c r="A551" s="55" t="s">
        <v>487</v>
      </c>
    </row>
    <row r="552" spans="1:5" ht="3" customHeight="1" x14ac:dyDescent="0.2"/>
    <row r="553" spans="1:5" x14ac:dyDescent="0.2">
      <c r="C553" s="10" t="s">
        <v>390</v>
      </c>
      <c r="D553" s="6">
        <f>(E58/(B13/100-0.4))</f>
        <v>799.99999999999989</v>
      </c>
      <c r="E553" s="1" t="s">
        <v>391</v>
      </c>
    </row>
    <row r="554" spans="1:5" ht="5.25" customHeight="1" x14ac:dyDescent="0.2">
      <c r="D554" s="7"/>
    </row>
    <row r="555" spans="1:5" x14ac:dyDescent="0.2">
      <c r="C555" s="10" t="s">
        <v>392</v>
      </c>
      <c r="D555" s="6">
        <f>E10/100*2400</f>
        <v>480</v>
      </c>
      <c r="E555" s="1" t="s">
        <v>391</v>
      </c>
    </row>
    <row r="556" spans="1:5" ht="3.75" customHeight="1" x14ac:dyDescent="0.2"/>
    <row r="557" spans="1:5" x14ac:dyDescent="0.2">
      <c r="B557" s="1" t="s">
        <v>393</v>
      </c>
      <c r="D557" s="2">
        <f>7257*1.3</f>
        <v>9434.1</v>
      </c>
      <c r="E557" s="1" t="s">
        <v>394</v>
      </c>
    </row>
    <row r="558" spans="1:5" ht="3.75" customHeight="1" x14ac:dyDescent="0.2"/>
    <row r="559" spans="1:5" x14ac:dyDescent="0.2">
      <c r="B559" s="10" t="s">
        <v>395</v>
      </c>
      <c r="C559" s="4">
        <f>(D553+D555)*(E21-20)^2/80/656+(E21-20)*9434/400/0.81</f>
        <v>6799.0665462210181</v>
      </c>
      <c r="D559" s="1" t="s">
        <v>86</v>
      </c>
    </row>
    <row r="560" spans="1:5" ht="4.5" customHeight="1" x14ac:dyDescent="0.2"/>
    <row r="561" spans="1:6" x14ac:dyDescent="0.2">
      <c r="B561" s="10" t="s">
        <v>396</v>
      </c>
      <c r="C561" s="6">
        <f>(D553+D555)*(E21-20)/200+9434/2</f>
        <v>5997</v>
      </c>
      <c r="D561" s="1" t="s">
        <v>76</v>
      </c>
    </row>
    <row r="562" spans="1:6" ht="2.25" customHeight="1" x14ac:dyDescent="0.2"/>
    <row r="563" spans="1:6" x14ac:dyDescent="0.2">
      <c r="A563" s="55" t="s">
        <v>488</v>
      </c>
    </row>
    <row r="564" spans="1:6" ht="2.25" customHeight="1" x14ac:dyDescent="0.2"/>
    <row r="565" spans="1:6" x14ac:dyDescent="0.2">
      <c r="A565" s="65" t="s">
        <v>397</v>
      </c>
      <c r="B565" s="6">
        <f>(C559*100/30/13.9)^0.5</f>
        <v>40.379098477033757</v>
      </c>
      <c r="C565" s="1" t="s">
        <v>398</v>
      </c>
      <c r="D565" s="18">
        <f>(B15-26)</f>
        <v>109</v>
      </c>
      <c r="E565" s="1" t="s">
        <v>7</v>
      </c>
    </row>
    <row r="566" spans="1:6" ht="3" customHeight="1" x14ac:dyDescent="0.2"/>
    <row r="567" spans="1:6" x14ac:dyDescent="0.2">
      <c r="A567" s="65" t="s">
        <v>189</v>
      </c>
      <c r="B567" s="4">
        <f>(C559/20/109)</f>
        <v>3.1188378652389988</v>
      </c>
      <c r="C567" s="1" t="s">
        <v>399</v>
      </c>
      <c r="E567" s="1"/>
    </row>
    <row r="568" spans="1:6" ht="3" customHeight="1" x14ac:dyDescent="0.2">
      <c r="B568" s="5"/>
    </row>
    <row r="569" spans="1:6" x14ac:dyDescent="0.2">
      <c r="A569" s="65" t="s">
        <v>400</v>
      </c>
      <c r="B569" s="6">
        <f>(D557/30/0.9/D565)</f>
        <v>3.2056065239551481</v>
      </c>
      <c r="C569" s="1" t="s">
        <v>401</v>
      </c>
    </row>
    <row r="570" spans="1:6" ht="3" customHeight="1" x14ac:dyDescent="0.2"/>
    <row r="571" spans="1:6" x14ac:dyDescent="0.2">
      <c r="A571" s="55" t="s">
        <v>402</v>
      </c>
    </row>
    <row r="572" spans="1:6" ht="4.5" customHeight="1" x14ac:dyDescent="0.2"/>
    <row r="573" spans="1:6" x14ac:dyDescent="0.2">
      <c r="A573" s="65" t="s">
        <v>403</v>
      </c>
      <c r="B573" s="6">
        <f>(1.42*2000*0.9*D565/D557)</f>
        <v>29.531592838744555</v>
      </c>
      <c r="C573" s="26" t="s">
        <v>404</v>
      </c>
      <c r="D573" s="9" t="s">
        <v>305</v>
      </c>
      <c r="E573" s="9">
        <v>20</v>
      </c>
      <c r="F573" s="25" t="str">
        <f>IF(B573&gt;20,"OK")</f>
        <v>OK</v>
      </c>
    </row>
    <row r="574" spans="1:6" ht="4.5" customHeight="1" x14ac:dyDescent="0.2"/>
    <row r="575" spans="1:6" ht="4.5" customHeight="1" x14ac:dyDescent="0.2"/>
    <row r="576" spans="1:6" x14ac:dyDescent="0.2">
      <c r="B576" s="1" t="s">
        <v>405</v>
      </c>
    </row>
    <row r="577" spans="1:8" ht="6.75" customHeight="1" x14ac:dyDescent="0.2"/>
    <row r="578" spans="1:8" x14ac:dyDescent="0.2">
      <c r="A578" s="55" t="s">
        <v>406</v>
      </c>
    </row>
    <row r="579" spans="1:8" ht="3" customHeight="1" x14ac:dyDescent="0.2"/>
    <row r="580" spans="1:8" x14ac:dyDescent="0.2">
      <c r="A580" s="87" t="s">
        <v>407</v>
      </c>
      <c r="E580" s="9" t="str">
        <f>C586</f>
        <v>30x40</v>
      </c>
      <c r="F580" t="s">
        <v>408</v>
      </c>
    </row>
    <row r="581" spans="1:8" ht="1.5" customHeight="1" x14ac:dyDescent="0.2"/>
    <row r="582" spans="1:8" x14ac:dyDescent="0.2">
      <c r="B582" s="10" t="s">
        <v>409</v>
      </c>
      <c r="C582" s="6">
        <f>(F312+F310+F314)</f>
        <v>55285.799999999996</v>
      </c>
      <c r="D582" s="1" t="s">
        <v>394</v>
      </c>
      <c r="E582" s="10" t="s">
        <v>410</v>
      </c>
      <c r="F582" s="6">
        <f>(F316)</f>
        <v>36559.69571521035</v>
      </c>
      <c r="G582" s="1" t="s">
        <v>394</v>
      </c>
    </row>
    <row r="583" spans="1:8" ht="3" customHeight="1" x14ac:dyDescent="0.2"/>
    <row r="584" spans="1:8" x14ac:dyDescent="0.2">
      <c r="A584" s="55" t="s">
        <v>411</v>
      </c>
      <c r="C584" s="10" t="s">
        <v>412</v>
      </c>
      <c r="D584" s="6">
        <f>((C582*10.3/10)+(F582)/E8*(E8+0.6))</f>
        <v>94149.240816067002</v>
      </c>
      <c r="E584" s="1" t="s">
        <v>76</v>
      </c>
      <c r="F584" s="15" t="s">
        <v>413</v>
      </c>
      <c r="G584" s="27">
        <f>(8*20*30)/1.3/(20+30)</f>
        <v>73.846153846153854</v>
      </c>
      <c r="H584" s="4">
        <f>($D$584/20/30)</f>
        <v>156.91540136011164</v>
      </c>
    </row>
    <row r="585" spans="1:8" x14ac:dyDescent="0.2">
      <c r="F585" s="15" t="s">
        <v>414</v>
      </c>
      <c r="G585" s="27">
        <f>(8*20*40)/1.3/(20+40)</f>
        <v>82.051282051282044</v>
      </c>
      <c r="H585" s="4">
        <f>($D$584/20/40)</f>
        <v>117.68655102008374</v>
      </c>
    </row>
    <row r="586" spans="1:8" x14ac:dyDescent="0.2">
      <c r="A586" s="87" t="s">
        <v>459</v>
      </c>
      <c r="C586" s="81" t="str">
        <f>IF($G$584&gt;$H$584,F584,IF(G$585&gt;H585,F585,IF($G$586&gt;$H$586,F586,F587)))</f>
        <v>30x40</v>
      </c>
      <c r="D586" s="34">
        <f>IF($G$584&gt;$H$584,H584,IF($G$585&gt;$H$585,H585,IF($G$586&gt;$H$586,H586,H587)))</f>
        <v>78.457700680055837</v>
      </c>
      <c r="E586" s="1" t="s">
        <v>80</v>
      </c>
      <c r="F586" s="15" t="s">
        <v>415</v>
      </c>
      <c r="G586" s="27">
        <f>(8*30*30)/1.3/(30+30)</f>
        <v>92.307692307692307</v>
      </c>
      <c r="H586" s="4">
        <f>($D$584/30/30)</f>
        <v>104.61026757340778</v>
      </c>
    </row>
    <row r="587" spans="1:8" x14ac:dyDescent="0.2">
      <c r="F587" s="15" t="s">
        <v>416</v>
      </c>
      <c r="G587" s="27">
        <f>(8*40*30)/1.3/(40+30)</f>
        <v>105.4945054945055</v>
      </c>
      <c r="H587" s="4">
        <f>($D$584/30/40)</f>
        <v>78.457700680055837</v>
      </c>
    </row>
    <row r="588" spans="1:8" x14ac:dyDescent="0.2">
      <c r="A588" s="55" t="s">
        <v>417</v>
      </c>
      <c r="C588" s="10" t="s">
        <v>418</v>
      </c>
      <c r="D588" s="34">
        <f>IF($G$584&gt;$H$584,G584,IF($G$585&gt;$H$585,G585,IF($G$586&gt;$H$586,G586,G587)))</f>
        <v>105.4945054945055</v>
      </c>
      <c r="E588" s="1" t="s">
        <v>80</v>
      </c>
      <c r="F588" s="40" t="str">
        <f>IF(D588&gt;D586,"OK")</f>
        <v>OK</v>
      </c>
    </row>
    <row r="589" spans="1:8" ht="3" customHeight="1" x14ac:dyDescent="0.2"/>
    <row r="590" spans="1:8" x14ac:dyDescent="0.2">
      <c r="D590" s="1" t="s">
        <v>419</v>
      </c>
    </row>
    <row r="591" spans="1:8" ht="3.75" customHeight="1" x14ac:dyDescent="0.2"/>
    <row r="592" spans="1:8" x14ac:dyDescent="0.2">
      <c r="A592" s="87" t="s">
        <v>420</v>
      </c>
    </row>
    <row r="593" spans="1:7" ht="3" customHeight="1" x14ac:dyDescent="0.2"/>
    <row r="594" spans="1:7" x14ac:dyDescent="0.2">
      <c r="A594" s="87" t="s">
        <v>496</v>
      </c>
      <c r="E594" s="2">
        <f>(0.00001*40*100*E8)</f>
        <v>1.36</v>
      </c>
      <c r="F594" s="1" t="s">
        <v>13</v>
      </c>
    </row>
    <row r="595" spans="1:7" ht="3.75" customHeight="1" x14ac:dyDescent="0.2"/>
    <row r="596" spans="1:7" x14ac:dyDescent="0.2">
      <c r="A596" s="55" t="s">
        <v>421</v>
      </c>
    </row>
    <row r="597" spans="1:7" ht="3" customHeight="1" x14ac:dyDescent="0.2"/>
    <row r="598" spans="1:7" x14ac:dyDescent="0.2">
      <c r="A598" s="55" t="s">
        <v>422</v>
      </c>
      <c r="C598" s="6">
        <f>(E8*500*(350)^0.5)</f>
        <v>318040.87787578505</v>
      </c>
      <c r="D598" s="26" t="s">
        <v>423</v>
      </c>
      <c r="E598" s="4">
        <f>(50*100*E8/C598)</f>
        <v>0.53452248382484868</v>
      </c>
      <c r="F598" s="1" t="s">
        <v>13</v>
      </c>
    </row>
    <row r="599" spans="1:7" ht="3" customHeight="1" x14ac:dyDescent="0.2"/>
    <row r="600" spans="1:7" x14ac:dyDescent="0.2">
      <c r="A600" s="87" t="s">
        <v>424</v>
      </c>
    </row>
    <row r="601" spans="1:7" ht="2.25" customHeight="1" x14ac:dyDescent="0.2"/>
    <row r="602" spans="1:7" x14ac:dyDescent="0.2">
      <c r="A602" s="55"/>
      <c r="C602" s="15" t="s">
        <v>425</v>
      </c>
      <c r="D602" s="33">
        <f>E598</f>
        <v>0.53452248382484868</v>
      </c>
      <c r="E602" s="27">
        <f>3*E598</f>
        <v>1.6035674514745462</v>
      </c>
      <c r="F602" s="1" t="s">
        <v>13</v>
      </c>
    </row>
    <row r="603" spans="1:7" ht="3.75" customHeight="1" x14ac:dyDescent="0.2"/>
    <row r="604" spans="1:7" x14ac:dyDescent="0.2">
      <c r="A604" s="87" t="s">
        <v>441</v>
      </c>
      <c r="D604" s="1"/>
      <c r="E604" s="10">
        <f>(0.00001*15*E8*100)</f>
        <v>0.51</v>
      </c>
      <c r="F604" s="1" t="s">
        <v>13</v>
      </c>
    </row>
    <row r="605" spans="1:7" ht="3" customHeight="1" x14ac:dyDescent="0.2"/>
    <row r="606" spans="1:7" x14ac:dyDescent="0.2">
      <c r="D606" s="10" t="s">
        <v>426</v>
      </c>
      <c r="E606" s="6">
        <f>(E594+E602+E604)</f>
        <v>3.4735674514745458</v>
      </c>
      <c r="F606" s="1" t="s">
        <v>467</v>
      </c>
      <c r="G606" s="36" t="str">
        <f>IF(E606&lt;4.1,"OK")</f>
        <v>OK</v>
      </c>
    </row>
    <row r="607" spans="1:7" ht="3.75" customHeight="1" x14ac:dyDescent="0.2"/>
    <row r="608" spans="1:7" x14ac:dyDescent="0.2">
      <c r="B608" s="31" t="s">
        <v>427</v>
      </c>
      <c r="C608" s="15" t="str">
        <f>C586</f>
        <v>30x40</v>
      </c>
      <c r="D608" s="1" t="s">
        <v>464</v>
      </c>
      <c r="E608" s="31" t="s">
        <v>428</v>
      </c>
      <c r="F608" s="15" t="str">
        <f>C608</f>
        <v>30x40</v>
      </c>
      <c r="G608" s="21" t="s">
        <v>463</v>
      </c>
    </row>
    <row r="609" spans="3:3" ht="3.75" customHeight="1" x14ac:dyDescent="0.2"/>
    <row r="610" spans="3:3" x14ac:dyDescent="0.2">
      <c r="C610" s="1" t="s">
        <v>429</v>
      </c>
    </row>
  </sheetData>
  <mergeCells count="13">
    <mergeCell ref="C450:D450"/>
    <mergeCell ref="E450:F450"/>
    <mergeCell ref="G450:H450"/>
    <mergeCell ref="C296:D296"/>
    <mergeCell ref="E296:F296"/>
    <mergeCell ref="G296:H296"/>
    <mergeCell ref="B330:C330"/>
    <mergeCell ref="D87:E87"/>
    <mergeCell ref="F86:G86"/>
    <mergeCell ref="B188:C188"/>
    <mergeCell ref="C166:D166"/>
    <mergeCell ref="E166:F166"/>
    <mergeCell ref="G166:H166"/>
  </mergeCells>
  <printOptions horizontalCentered="1"/>
  <pageMargins left="0.98425196850393704" right="0.6692913385826772" top="0.98425196850393704" bottom="0.74803149606299213" header="0.51181102362204722" footer="0.51181102362204722"/>
  <pageSetup scale="95" orientation="portrait" horizontalDpi="300" verticalDpi="300" r:id="rId1"/>
  <headerFooter alignWithMargins="0">
    <oddHeader>&amp;C
TERRAPLENES ARMADOS INTERNACIONALES, S.A. DE C.V.&amp;R&amp;D</oddHeader>
    <oddFooter>Página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Raúl Clamont Zapata.</dc:creator>
  <cp:lastModifiedBy>Ere01</cp:lastModifiedBy>
  <cp:lastPrinted>2010-04-17T00:23:11Z</cp:lastPrinted>
  <dcterms:created xsi:type="dcterms:W3CDTF">1999-05-20T00:06:14Z</dcterms:created>
  <dcterms:modified xsi:type="dcterms:W3CDTF">2022-03-10T20:33:54Z</dcterms:modified>
</cp:coreProperties>
</file>